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1x.2024 Escuela 181 Montevideo\03. Pliego\Sección 3\"/>
    </mc:Choice>
  </mc:AlternateContent>
  <xr:revisionPtr revIDLastSave="0" documentId="13_ncr:1_{EADB5FFD-546A-4D39-9F29-A8C159A96C18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RUBRADO 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7" i="5" l="1"/>
  <c r="L576" i="5"/>
  <c r="L21" i="5"/>
  <c r="F574" i="5" l="1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5" i="5"/>
  <c r="F554" i="5"/>
  <c r="F553" i="5"/>
  <c r="F552" i="5"/>
  <c r="F551" i="5"/>
  <c r="F550" i="5"/>
  <c r="F549" i="5"/>
  <c r="G547" i="5" s="1"/>
  <c r="F545" i="5"/>
  <c r="F543" i="5"/>
  <c r="F541" i="5"/>
  <c r="F539" i="5"/>
  <c r="F538" i="5"/>
  <c r="F537" i="5"/>
  <c r="F536" i="5"/>
  <c r="F535" i="5"/>
  <c r="F534" i="5"/>
  <c r="F533" i="5"/>
  <c r="F528" i="5"/>
  <c r="F527" i="5"/>
  <c r="F526" i="5"/>
  <c r="G524" i="5" s="1"/>
  <c r="F522" i="5"/>
  <c r="F521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6" i="5"/>
  <c r="F465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8" i="5"/>
  <c r="F437" i="5"/>
  <c r="F436" i="5"/>
  <c r="F435" i="5"/>
  <c r="F434" i="5"/>
  <c r="F433" i="5"/>
  <c r="F431" i="5"/>
  <c r="F430" i="5"/>
  <c r="F429" i="5"/>
  <c r="F428" i="5"/>
  <c r="F427" i="5"/>
  <c r="F426" i="5"/>
  <c r="F425" i="5"/>
  <c r="F424" i="5"/>
  <c r="F423" i="5"/>
  <c r="F422" i="5"/>
  <c r="F417" i="5"/>
  <c r="F416" i="5"/>
  <c r="F415" i="5"/>
  <c r="F414" i="5"/>
  <c r="F413" i="5"/>
  <c r="F412" i="5"/>
  <c r="F411" i="5"/>
  <c r="F409" i="5"/>
  <c r="F408" i="5"/>
  <c r="F407" i="5"/>
  <c r="F406" i="5"/>
  <c r="F405" i="5"/>
  <c r="F404" i="5"/>
  <c r="F403" i="5"/>
  <c r="F401" i="5"/>
  <c r="F400" i="5"/>
  <c r="F399" i="5"/>
  <c r="F398" i="5"/>
  <c r="F397" i="5"/>
  <c r="F395" i="5"/>
  <c r="F394" i="5"/>
  <c r="F393" i="5"/>
  <c r="F392" i="5"/>
  <c r="F391" i="5"/>
  <c r="F390" i="5"/>
  <c r="F384" i="5"/>
  <c r="F383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5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26" i="5"/>
  <c r="F225" i="5"/>
  <c r="F224" i="5"/>
  <c r="F223" i="5"/>
  <c r="F221" i="5"/>
  <c r="F220" i="5"/>
  <c r="F219" i="5"/>
  <c r="F218" i="5"/>
  <c r="F217" i="5"/>
  <c r="F214" i="5"/>
  <c r="F213" i="5"/>
  <c r="F212" i="5"/>
  <c r="F211" i="5"/>
  <c r="F210" i="5"/>
  <c r="F209" i="5"/>
  <c r="F208" i="5"/>
  <c r="F206" i="5"/>
  <c r="F205" i="5"/>
  <c r="F204" i="5"/>
  <c r="F203" i="5"/>
  <c r="F201" i="5"/>
  <c r="F200" i="5"/>
  <c r="F199" i="5"/>
  <c r="F198" i="5"/>
  <c r="F197" i="5"/>
  <c r="F195" i="5"/>
  <c r="F194" i="5"/>
  <c r="F193" i="5"/>
  <c r="F192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69" i="5"/>
  <c r="F168" i="5"/>
  <c r="F167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4" i="5"/>
  <c r="F143" i="5"/>
  <c r="F142" i="5"/>
  <c r="F141" i="5"/>
  <c r="F139" i="5"/>
  <c r="F138" i="5"/>
  <c r="F136" i="5"/>
  <c r="F135" i="5"/>
  <c r="F134" i="5"/>
  <c r="F133" i="5"/>
  <c r="F132" i="5"/>
  <c r="F130" i="5"/>
  <c r="F129" i="5"/>
  <c r="F127" i="5"/>
  <c r="F126" i="5"/>
  <c r="F125" i="5"/>
  <c r="F124" i="5"/>
  <c r="F123" i="5"/>
  <c r="F122" i="5"/>
  <c r="F121" i="5"/>
  <c r="F120" i="5"/>
  <c r="F119" i="5"/>
  <c r="F118" i="5"/>
  <c r="F116" i="5"/>
  <c r="F115" i="5"/>
  <c r="F114" i="5"/>
  <c r="F113" i="5"/>
  <c r="F111" i="5"/>
  <c r="F110" i="5"/>
  <c r="F109" i="5"/>
  <c r="F108" i="5"/>
  <c r="F107" i="5"/>
  <c r="F106" i="5"/>
  <c r="F105" i="5"/>
  <c r="F104" i="5"/>
  <c r="F103" i="5"/>
  <c r="F102" i="5"/>
  <c r="F100" i="5"/>
  <c r="F99" i="5"/>
  <c r="F98" i="5"/>
  <c r="F97" i="5"/>
  <c r="F96" i="5"/>
  <c r="F95" i="5"/>
  <c r="F94" i="5"/>
  <c r="F93" i="5"/>
  <c r="F92" i="5"/>
  <c r="F91" i="5"/>
  <c r="F90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4" i="5"/>
  <c r="F63" i="5"/>
  <c r="F62" i="5"/>
  <c r="F61" i="5"/>
  <c r="F60" i="5"/>
  <c r="F59" i="5"/>
  <c r="F58" i="5"/>
  <c r="F57" i="5"/>
  <c r="F56" i="5"/>
  <c r="F55" i="5"/>
  <c r="F51" i="5"/>
  <c r="F50" i="5"/>
  <c r="F49" i="5"/>
  <c r="F48" i="5"/>
  <c r="F47" i="5"/>
  <c r="F46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L557" i="5"/>
  <c r="L188" i="5"/>
  <c r="L301" i="5"/>
  <c r="L356" i="5"/>
  <c r="L381" i="5"/>
  <c r="L386" i="5"/>
  <c r="L419" i="5"/>
  <c r="L463" i="5"/>
  <c r="L468" i="5"/>
  <c r="L487" i="5"/>
  <c r="L519" i="5"/>
  <c r="L524" i="5"/>
  <c r="L547" i="5"/>
  <c r="L530" i="5"/>
  <c r="L271" i="5"/>
  <c r="L247" i="5"/>
  <c r="L228" i="5"/>
  <c r="L171" i="5"/>
  <c r="L146" i="5"/>
  <c r="L66" i="5"/>
  <c r="L44" i="5"/>
  <c r="L165" i="5"/>
  <c r="G87" i="5" l="1"/>
  <c r="G146" i="5"/>
  <c r="G228" i="5"/>
  <c r="G530" i="5"/>
  <c r="G21" i="5"/>
  <c r="G66" i="5"/>
  <c r="G171" i="5"/>
  <c r="G356" i="5"/>
  <c r="G557" i="5"/>
  <c r="G188" i="5"/>
  <c r="G487" i="5"/>
  <c r="G271" i="5"/>
  <c r="G44" i="5"/>
  <c r="L53" i="5"/>
  <c r="G301" i="5" l="1"/>
  <c r="G468" i="5" l="1"/>
  <c r="G463" i="5"/>
  <c r="G419" i="5"/>
  <c r="G519" i="5"/>
  <c r="G381" i="5"/>
  <c r="G247" i="5"/>
  <c r="G386" i="5"/>
  <c r="G53" i="5"/>
  <c r="G165" i="5"/>
  <c r="G576" i="5" l="1"/>
  <c r="H573" i="5" l="1"/>
  <c r="H567" i="5"/>
  <c r="H561" i="5"/>
  <c r="H563" i="5"/>
  <c r="H564" i="5"/>
  <c r="H574" i="5"/>
  <c r="H565" i="5"/>
  <c r="H566" i="5"/>
  <c r="H568" i="5"/>
  <c r="H569" i="5"/>
  <c r="H570" i="5"/>
  <c r="H559" i="5"/>
  <c r="I557" i="5" s="1"/>
  <c r="H571" i="5"/>
  <c r="H560" i="5"/>
  <c r="H562" i="5"/>
  <c r="H572" i="5"/>
  <c r="H551" i="5"/>
  <c r="H554" i="5"/>
  <c r="H549" i="5"/>
  <c r="I547" i="5" s="1"/>
  <c r="H553" i="5"/>
  <c r="H552" i="5"/>
  <c r="H550" i="5"/>
  <c r="H555" i="5"/>
  <c r="H545" i="5"/>
  <c r="H534" i="5"/>
  <c r="H539" i="5"/>
  <c r="H533" i="5"/>
  <c r="I530" i="5" s="1"/>
  <c r="H543" i="5"/>
  <c r="H538" i="5"/>
  <c r="H537" i="5"/>
  <c r="H535" i="5"/>
  <c r="H536" i="5"/>
  <c r="H541" i="5"/>
  <c r="H526" i="5"/>
  <c r="I524" i="5" s="1"/>
  <c r="H528" i="5"/>
  <c r="H527" i="5"/>
  <c r="H522" i="5"/>
  <c r="H521" i="5"/>
  <c r="H516" i="5"/>
  <c r="H510" i="5"/>
  <c r="H504" i="5"/>
  <c r="H498" i="5"/>
  <c r="H492" i="5"/>
  <c r="H515" i="5"/>
  <c r="H509" i="5"/>
  <c r="H503" i="5"/>
  <c r="H497" i="5"/>
  <c r="H491" i="5"/>
  <c r="H496" i="5"/>
  <c r="H502" i="5"/>
  <c r="H508" i="5"/>
  <c r="H514" i="5"/>
  <c r="H494" i="5"/>
  <c r="H506" i="5"/>
  <c r="H507" i="5"/>
  <c r="H490" i="5"/>
  <c r="H495" i="5"/>
  <c r="H493" i="5"/>
  <c r="H499" i="5"/>
  <c r="H505" i="5"/>
  <c r="H517" i="5"/>
  <c r="H500" i="5"/>
  <c r="H512" i="5"/>
  <c r="H489" i="5"/>
  <c r="I487" i="5" s="1"/>
  <c r="H511" i="5"/>
  <c r="H501" i="5"/>
  <c r="H513" i="5"/>
  <c r="H485" i="5"/>
  <c r="H479" i="5"/>
  <c r="H473" i="5"/>
  <c r="H482" i="5"/>
  <c r="H476" i="5"/>
  <c r="H470" i="5"/>
  <c r="I468" i="5" s="1"/>
  <c r="H474" i="5"/>
  <c r="H477" i="5"/>
  <c r="H478" i="5"/>
  <c r="H480" i="5"/>
  <c r="H481" i="5"/>
  <c r="H471" i="5"/>
  <c r="H483" i="5"/>
  <c r="H472" i="5"/>
  <c r="H484" i="5"/>
  <c r="H475" i="5"/>
  <c r="H465" i="5"/>
  <c r="I463" i="5" s="1"/>
  <c r="H466" i="5"/>
  <c r="H459" i="5"/>
  <c r="H453" i="5"/>
  <c r="H447" i="5"/>
  <c r="H441" i="5"/>
  <c r="H435" i="5"/>
  <c r="H429" i="5"/>
  <c r="H423" i="5"/>
  <c r="H427" i="5"/>
  <c r="H454" i="5"/>
  <c r="H455" i="5"/>
  <c r="H448" i="5"/>
  <c r="H460" i="5"/>
  <c r="H445" i="5"/>
  <c r="H425" i="5"/>
  <c r="H442" i="5"/>
  <c r="H461" i="5"/>
  <c r="H458" i="5"/>
  <c r="H431" i="5"/>
  <c r="H424" i="5"/>
  <c r="H428" i="5"/>
  <c r="H452" i="5"/>
  <c r="H437" i="5"/>
  <c r="H444" i="5"/>
  <c r="H426" i="5"/>
  <c r="H451" i="5"/>
  <c r="H436" i="5"/>
  <c r="H433" i="5"/>
  <c r="H443" i="5"/>
  <c r="H457" i="5"/>
  <c r="H422" i="5"/>
  <c r="I419" i="5" s="1"/>
  <c r="H446" i="5"/>
  <c r="H438" i="5"/>
  <c r="H440" i="5"/>
  <c r="H430" i="5"/>
  <c r="H449" i="5"/>
  <c r="H456" i="5"/>
  <c r="H450" i="5"/>
  <c r="H434" i="5"/>
  <c r="H415" i="5"/>
  <c r="H409" i="5"/>
  <c r="H403" i="5"/>
  <c r="H397" i="5"/>
  <c r="H391" i="5"/>
  <c r="H413" i="5"/>
  <c r="H394" i="5"/>
  <c r="H408" i="5"/>
  <c r="H414" i="5"/>
  <c r="H392" i="5"/>
  <c r="H398" i="5"/>
  <c r="H404" i="5"/>
  <c r="H399" i="5"/>
  <c r="H393" i="5"/>
  <c r="H405" i="5"/>
  <c r="H417" i="5"/>
  <c r="H395" i="5"/>
  <c r="H390" i="5"/>
  <c r="H401" i="5"/>
  <c r="H416" i="5"/>
  <c r="H411" i="5"/>
  <c r="H400" i="5"/>
  <c r="H407" i="5"/>
  <c r="H406" i="5"/>
  <c r="H412" i="5"/>
  <c r="H383" i="5"/>
  <c r="I381" i="5" s="1"/>
  <c r="H384" i="5"/>
  <c r="H369" i="5"/>
  <c r="H375" i="5"/>
  <c r="H364" i="5"/>
  <c r="H376" i="5"/>
  <c r="H359" i="5"/>
  <c r="H371" i="5"/>
  <c r="H366" i="5"/>
  <c r="H373" i="5"/>
  <c r="H367" i="5"/>
  <c r="H362" i="5"/>
  <c r="H368" i="5"/>
  <c r="H358" i="5"/>
  <c r="I356" i="5" s="1"/>
  <c r="H372" i="5"/>
  <c r="H370" i="5"/>
  <c r="H377" i="5"/>
  <c r="H361" i="5"/>
  <c r="H379" i="5"/>
  <c r="H365" i="5"/>
  <c r="H378" i="5"/>
  <c r="H360" i="5"/>
  <c r="H374" i="5"/>
  <c r="H363" i="5"/>
  <c r="H306" i="5"/>
  <c r="H345" i="5"/>
  <c r="H339" i="5"/>
  <c r="H333" i="5"/>
  <c r="H327" i="5"/>
  <c r="H330" i="5"/>
  <c r="H312" i="5"/>
  <c r="H343" i="5"/>
  <c r="H316" i="5"/>
  <c r="H331" i="5"/>
  <c r="H324" i="5"/>
  <c r="H320" i="5"/>
  <c r="H328" i="5"/>
  <c r="H332" i="5"/>
  <c r="H336" i="5"/>
  <c r="H311" i="5"/>
  <c r="H340" i="5"/>
  <c r="H309" i="5"/>
  <c r="H348" i="5"/>
  <c r="H335" i="5"/>
  <c r="H352" i="5"/>
  <c r="H321" i="5"/>
  <c r="H307" i="5"/>
  <c r="H314" i="5"/>
  <c r="H305" i="5"/>
  <c r="H310" i="5"/>
  <c r="H344" i="5"/>
  <c r="H326" i="5"/>
  <c r="H317" i="5"/>
  <c r="H322" i="5"/>
  <c r="H323" i="5"/>
  <c r="H338" i="5"/>
  <c r="H329" i="5"/>
  <c r="H334" i="5"/>
  <c r="H313" i="5"/>
  <c r="H350" i="5"/>
  <c r="H341" i="5"/>
  <c r="H346" i="5"/>
  <c r="H325" i="5"/>
  <c r="H303" i="5"/>
  <c r="I301" i="5" s="1"/>
  <c r="H319" i="5"/>
  <c r="H315" i="5"/>
  <c r="H351" i="5"/>
  <c r="H347" i="5"/>
  <c r="H337" i="5"/>
  <c r="H353" i="5"/>
  <c r="H342" i="5"/>
  <c r="H349" i="5"/>
  <c r="H354" i="5"/>
  <c r="H304" i="5"/>
  <c r="H308" i="5"/>
  <c r="H318" i="5"/>
  <c r="H290" i="5"/>
  <c r="H281" i="5"/>
  <c r="H299" i="5"/>
  <c r="H288" i="5"/>
  <c r="H283" i="5"/>
  <c r="H289" i="5"/>
  <c r="H295" i="5"/>
  <c r="H278" i="5"/>
  <c r="H276" i="5"/>
  <c r="H279" i="5"/>
  <c r="H293" i="5"/>
  <c r="H291" i="5"/>
  <c r="H284" i="5"/>
  <c r="H274" i="5"/>
  <c r="H287" i="5"/>
  <c r="H296" i="5"/>
  <c r="H280" i="5"/>
  <c r="H292" i="5"/>
  <c r="H285" i="5"/>
  <c r="H298" i="5"/>
  <c r="H297" i="5"/>
  <c r="H275" i="5"/>
  <c r="H277" i="5"/>
  <c r="H273" i="5"/>
  <c r="I271" i="5" s="1"/>
  <c r="H286" i="5"/>
  <c r="H282" i="5"/>
  <c r="H294" i="5"/>
  <c r="H262" i="5"/>
  <c r="H267" i="5"/>
  <c r="H258" i="5"/>
  <c r="H254" i="5"/>
  <c r="H268" i="5"/>
  <c r="H257" i="5"/>
  <c r="H269" i="5"/>
  <c r="H260" i="5"/>
  <c r="H250" i="5"/>
  <c r="H261" i="5"/>
  <c r="H256" i="5"/>
  <c r="H251" i="5"/>
  <c r="H263" i="5"/>
  <c r="H259" i="5"/>
  <c r="H252" i="5"/>
  <c r="H264" i="5"/>
  <c r="H265" i="5"/>
  <c r="H253" i="5"/>
  <c r="H249" i="5"/>
  <c r="I247" i="5" s="1"/>
  <c r="H255" i="5"/>
  <c r="H266" i="5"/>
  <c r="H235" i="5"/>
  <c r="H242" i="5"/>
  <c r="H233" i="5"/>
  <c r="H236" i="5"/>
  <c r="H237" i="5"/>
  <c r="H241" i="5"/>
  <c r="H238" i="5"/>
  <c r="H239" i="5"/>
  <c r="H232" i="5"/>
  <c r="H240" i="5"/>
  <c r="H234" i="5"/>
  <c r="H243" i="5"/>
  <c r="H231" i="5"/>
  <c r="I228" i="5" s="1"/>
  <c r="H245" i="5"/>
  <c r="H214" i="5"/>
  <c r="H218" i="5"/>
  <c r="H210" i="5"/>
  <c r="H226" i="5"/>
  <c r="H201" i="5"/>
  <c r="H208" i="5"/>
  <c r="H192" i="5"/>
  <c r="I188" i="5" s="1"/>
  <c r="H199" i="5"/>
  <c r="H204" i="5"/>
  <c r="H200" i="5"/>
  <c r="H209" i="5"/>
  <c r="H194" i="5"/>
  <c r="H195" i="5"/>
  <c r="H225" i="5"/>
  <c r="H203" i="5"/>
  <c r="H205" i="5"/>
  <c r="H224" i="5"/>
  <c r="H219" i="5"/>
  <c r="H217" i="5"/>
  <c r="H211" i="5"/>
  <c r="H220" i="5"/>
  <c r="H197" i="5"/>
  <c r="H193" i="5"/>
  <c r="H212" i="5"/>
  <c r="H221" i="5"/>
  <c r="H206" i="5"/>
  <c r="H223" i="5"/>
  <c r="H198" i="5"/>
  <c r="H213" i="5"/>
  <c r="H175" i="5"/>
  <c r="H185" i="5"/>
  <c r="H176" i="5"/>
  <c r="H177" i="5"/>
  <c r="H178" i="5"/>
  <c r="H179" i="5"/>
  <c r="H180" i="5"/>
  <c r="H181" i="5"/>
  <c r="H182" i="5"/>
  <c r="H183" i="5"/>
  <c r="H184" i="5"/>
  <c r="H186" i="5"/>
  <c r="H174" i="5"/>
  <c r="H173" i="5"/>
  <c r="I171" i="5" s="1"/>
  <c r="H167" i="5"/>
  <c r="I165" i="5" s="1"/>
  <c r="H168" i="5"/>
  <c r="H169" i="5"/>
  <c r="H161" i="5"/>
  <c r="H155" i="5"/>
  <c r="H149" i="5"/>
  <c r="I146" i="5" s="1"/>
  <c r="H160" i="5"/>
  <c r="H154" i="5"/>
  <c r="H153" i="5"/>
  <c r="H156" i="5"/>
  <c r="H157" i="5"/>
  <c r="H158" i="5"/>
  <c r="H150" i="5"/>
  <c r="H162" i="5"/>
  <c r="H151" i="5"/>
  <c r="H163" i="5"/>
  <c r="H152" i="5"/>
  <c r="H159" i="5"/>
  <c r="H103" i="5"/>
  <c r="H109" i="5"/>
  <c r="H139" i="5"/>
  <c r="H135" i="5"/>
  <c r="H125" i="5"/>
  <c r="H129" i="5"/>
  <c r="H113" i="5"/>
  <c r="H102" i="5"/>
  <c r="H99" i="5"/>
  <c r="H141" i="5"/>
  <c r="H96" i="5"/>
  <c r="H108" i="5"/>
  <c r="H116" i="5"/>
  <c r="H107" i="5"/>
  <c r="H119" i="5"/>
  <c r="H94" i="5"/>
  <c r="H118" i="5"/>
  <c r="H91" i="5"/>
  <c r="H93" i="5"/>
  <c r="H124" i="5"/>
  <c r="H122" i="5"/>
  <c r="H100" i="5"/>
  <c r="H126" i="5"/>
  <c r="H98" i="5"/>
  <c r="H95" i="5"/>
  <c r="H120" i="5"/>
  <c r="H132" i="5"/>
  <c r="H123" i="5"/>
  <c r="H143" i="5"/>
  <c r="H97" i="5"/>
  <c r="H130" i="5"/>
  <c r="H142" i="5"/>
  <c r="H92" i="5"/>
  <c r="H136" i="5"/>
  <c r="H121" i="5"/>
  <c r="H144" i="5"/>
  <c r="H90" i="5"/>
  <c r="I87" i="5" s="1"/>
  <c r="H114" i="5"/>
  <c r="H127" i="5"/>
  <c r="H104" i="5"/>
  <c r="H138" i="5"/>
  <c r="H115" i="5"/>
  <c r="H106" i="5"/>
  <c r="H105" i="5"/>
  <c r="H110" i="5"/>
  <c r="H134" i="5"/>
  <c r="H111" i="5"/>
  <c r="H133" i="5"/>
  <c r="H73" i="5"/>
  <c r="H71" i="5"/>
  <c r="H74" i="5"/>
  <c r="H83" i="5"/>
  <c r="H75" i="5"/>
  <c r="H82" i="5"/>
  <c r="H76" i="5"/>
  <c r="H72" i="5"/>
  <c r="H78" i="5"/>
  <c r="H84" i="5"/>
  <c r="H77" i="5"/>
  <c r="H85" i="5"/>
  <c r="H79" i="5"/>
  <c r="H68" i="5"/>
  <c r="I66" i="5" s="1"/>
  <c r="H80" i="5"/>
  <c r="H69" i="5"/>
  <c r="H81" i="5"/>
  <c r="H70" i="5"/>
  <c r="H57" i="5"/>
  <c r="H63" i="5"/>
  <c r="H56" i="5"/>
  <c r="H62" i="5"/>
  <c r="H55" i="5"/>
  <c r="I53" i="5" s="1"/>
  <c r="H58" i="5"/>
  <c r="H61" i="5"/>
  <c r="H59" i="5"/>
  <c r="H64" i="5"/>
  <c r="H60" i="5"/>
  <c r="H46" i="5"/>
  <c r="I44" i="5" s="1"/>
  <c r="H47" i="5"/>
  <c r="H48" i="5"/>
  <c r="H49" i="5"/>
  <c r="H51" i="5"/>
  <c r="H50" i="5"/>
  <c r="H42" i="5"/>
  <c r="H36" i="5"/>
  <c r="H30" i="5"/>
  <c r="H24" i="5"/>
  <c r="H39" i="5"/>
  <c r="H33" i="5"/>
  <c r="H27" i="5"/>
  <c r="H31" i="5"/>
  <c r="H41" i="5"/>
  <c r="H32" i="5"/>
  <c r="H40" i="5"/>
  <c r="H34" i="5"/>
  <c r="H23" i="5"/>
  <c r="I21" i="5" s="1"/>
  <c r="H35" i="5"/>
  <c r="H25" i="5"/>
  <c r="H37" i="5"/>
  <c r="H26" i="5"/>
  <c r="H28" i="5"/>
  <c r="H29" i="5"/>
  <c r="H38" i="5"/>
  <c r="I519" i="5"/>
  <c r="I386" i="5" l="1"/>
  <c r="I576" i="5"/>
</calcChain>
</file>

<file path=xl/sharedStrings.xml><?xml version="1.0" encoding="utf-8"?>
<sst xmlns="http://schemas.openxmlformats.org/spreadsheetml/2006/main" count="1427" uniqueCount="991">
  <si>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</si>
  <si>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</si>
  <si>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</si>
  <si>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</si>
  <si>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</si>
  <si>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</si>
  <si>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</si>
  <si>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</si>
  <si>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</si>
  <si>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</si>
  <si>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</si>
  <si>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</si>
  <si>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1.00</t>
  </si>
  <si>
    <t>IMPLANTACION EN OBRA</t>
  </si>
  <si>
    <t>1.1</t>
  </si>
  <si>
    <t>PREPARACIÓN DEL TERRENO</t>
  </si>
  <si>
    <t xml:space="preserve">Limpieza y acondicionamiento del terreno </t>
  </si>
  <si>
    <t>global</t>
  </si>
  <si>
    <t>Plan de seguridad firmado por Técnico Prevencionista</t>
  </si>
  <si>
    <t xml:space="preserve">Fletes de implantación </t>
  </si>
  <si>
    <t>1.2</t>
  </si>
  <si>
    <t>CONSTRUCCIONES PROVISORIAS</t>
  </si>
  <si>
    <t>1.2.1</t>
  </si>
  <si>
    <t xml:space="preserve">Vallado  </t>
  </si>
  <si>
    <t>1.2.2</t>
  </si>
  <si>
    <t>Andamios</t>
  </si>
  <si>
    <t>Contenedor oficina</t>
  </si>
  <si>
    <t>1.2.4</t>
  </si>
  <si>
    <t>Contenedor baños</t>
  </si>
  <si>
    <t>1.2.5</t>
  </si>
  <si>
    <t>1.3</t>
  </si>
  <si>
    <t>INSTALACIONES PROVISORIAS</t>
  </si>
  <si>
    <t>1.3.1</t>
  </si>
  <si>
    <t>1.3.2</t>
  </si>
  <si>
    <t>Servicio provisorio de OSE</t>
  </si>
  <si>
    <t xml:space="preserve">Consumo de UTE </t>
  </si>
  <si>
    <t>Consumo de OSE</t>
  </si>
  <si>
    <t>1.4</t>
  </si>
  <si>
    <t>REPLANTEO DE OBRA</t>
  </si>
  <si>
    <t>Replanteo planialtimétrico</t>
  </si>
  <si>
    <t>MOVIMIENTO DE TIERRA</t>
  </si>
  <si>
    <t>Excavación de muros de contención</t>
  </si>
  <si>
    <t xml:space="preserve">  RELLENOS Y APORTES</t>
  </si>
  <si>
    <t>DEMOLICIONES</t>
  </si>
  <si>
    <t>ESTRUCTURAS</t>
  </si>
  <si>
    <t>5.1</t>
  </si>
  <si>
    <t>Cimentaciones superficiales y medias</t>
  </si>
  <si>
    <t>5.2</t>
  </si>
  <si>
    <t>5.3</t>
  </si>
  <si>
    <t>Muros de contención</t>
  </si>
  <si>
    <t>5.4</t>
  </si>
  <si>
    <t>PILARES ESTRUCTURALES</t>
  </si>
  <si>
    <t>5.5</t>
  </si>
  <si>
    <t>VIGAS  ESTRUCTURALES</t>
  </si>
  <si>
    <t>5.6</t>
  </si>
  <si>
    <t>ESTRUCTURA DE ESCALERAS</t>
  </si>
  <si>
    <t>5.7</t>
  </si>
  <si>
    <t>LOSAS ESTRUCTURALES</t>
  </si>
  <si>
    <t>Losas macizas</t>
  </si>
  <si>
    <t xml:space="preserve"> CERRAMIENTOS VERTICALES (Incluye aislacion termica)</t>
  </si>
  <si>
    <t>Carreras, dinteles y antepechos</t>
  </si>
  <si>
    <t>Antepechos de hormigón armado</t>
  </si>
  <si>
    <t>AISLACIONES HUMÍDICAS</t>
  </si>
  <si>
    <t>Revoque hidrófugo en muros exteriores, incluyendo aletas y pretiles</t>
  </si>
  <si>
    <t>Revoque hidrófugo y grueso en jambas, dinteles y mochetas exteriores</t>
  </si>
  <si>
    <t>CONTRAPISOS</t>
  </si>
  <si>
    <t>Sobre terreno</t>
  </si>
  <si>
    <t>REVESTIMIENTOS</t>
  </si>
  <si>
    <t>9.1</t>
  </si>
  <si>
    <t>PARAMENTOS VERTICALES</t>
  </si>
  <si>
    <t>9.1.1</t>
  </si>
  <si>
    <t>REVESTIMIENTOS INTERIORES</t>
  </si>
  <si>
    <t>9.1.2</t>
  </si>
  <si>
    <t>REVESTIMIENTOS EXTERIORES</t>
  </si>
  <si>
    <t>Revoque exterior común grueso y fino</t>
  </si>
  <si>
    <t>9.1.3</t>
  </si>
  <si>
    <t>VARIOS</t>
  </si>
  <si>
    <t>Cantoneras de  aluminio</t>
  </si>
  <si>
    <t>Cantoneras de chapa galvanizada en aristas cantos vivos</t>
  </si>
  <si>
    <t>9.2</t>
  </si>
  <si>
    <t>CIELORRASOS</t>
  </si>
  <si>
    <t>9.3</t>
  </si>
  <si>
    <t>9.3.1</t>
  </si>
  <si>
    <t>Pavimentos Interiores</t>
  </si>
  <si>
    <t>9.3.2</t>
  </si>
  <si>
    <t>Pavimentos Exteriores</t>
  </si>
  <si>
    <t>Caucho continuo</t>
  </si>
  <si>
    <t xml:space="preserve"> TERMINACION DE CUBIERTAS</t>
  </si>
  <si>
    <t>Lechada de cemento puro sobre losa de hormigón</t>
  </si>
  <si>
    <t>Imprimación- emulsion asfáltica 1,5 k/m2</t>
  </si>
  <si>
    <t>Prueba de estanqueidad de azoteas</t>
  </si>
  <si>
    <t>10.2</t>
  </si>
  <si>
    <t>CUBIERTAS LIVIANAS</t>
  </si>
  <si>
    <t xml:space="preserve"> CARPINTERIA</t>
  </si>
  <si>
    <t>ALUMINIO</t>
  </si>
  <si>
    <t xml:space="preserve"> HERRERIA</t>
  </si>
  <si>
    <t>ACERO INOXIDABLE</t>
  </si>
  <si>
    <t>VIDRIOS-ESPEJOS</t>
  </si>
  <si>
    <t>PINTURA</t>
  </si>
  <si>
    <t>17.1</t>
  </si>
  <si>
    <t>PINTURA SOBRE MAMPOSTERÍA, HORMIGÓN  Y YESO</t>
  </si>
  <si>
    <t>Mampostería interior</t>
  </si>
  <si>
    <t>Imprimación sobre revoque</t>
  </si>
  <si>
    <t>Mampostería exterior</t>
  </si>
  <si>
    <t>Imprimacion sobre revoques exteriores</t>
  </si>
  <si>
    <t>17.2</t>
  </si>
  <si>
    <t>PINTURA SOBRE MADERA</t>
  </si>
  <si>
    <t>17.3</t>
  </si>
  <si>
    <t>PINTURA SOBRE METALES</t>
  </si>
  <si>
    <t>INSTALACION SANITARIA</t>
  </si>
  <si>
    <t>18.1</t>
  </si>
  <si>
    <t>18.2</t>
  </si>
  <si>
    <t>18.3</t>
  </si>
  <si>
    <t>APARATOS SANITARIOS,GRIFERIAS Y ACCESORIOS</t>
  </si>
  <si>
    <t>Lavatorio pedestal</t>
  </si>
  <si>
    <t xml:space="preserve">INSTALACIÓN DE GAS </t>
  </si>
  <si>
    <t>Instalacion completa de abastecimiento de gas</t>
  </si>
  <si>
    <t>INSTALACION DE SISTEMA PROTECCION CONTRA INCENDIO</t>
  </si>
  <si>
    <t>Bocas de Incendio equipadas</t>
  </si>
  <si>
    <t>Equipo completo bombeo (incluye bomba principal, bomba jockey y tablero)</t>
  </si>
  <si>
    <t>INSTALACION ELECTRICA</t>
  </si>
  <si>
    <t>Tablero general y derivados</t>
  </si>
  <si>
    <t>Sistema de descarga a tierra</t>
  </si>
  <si>
    <t>Cámaras 20x20</t>
  </si>
  <si>
    <t>Cámaras 40x40</t>
  </si>
  <si>
    <t>Camaras 60x60</t>
  </si>
  <si>
    <t xml:space="preserve">Trámite aumento de carga ante UTE </t>
  </si>
  <si>
    <t>EQUIPOS ELECTRICOS (suministro e instalación)</t>
  </si>
  <si>
    <t xml:space="preserve">ESPACIOS EXTERIORES </t>
  </si>
  <si>
    <t>VEGETALES</t>
  </si>
  <si>
    <t>OBRAS EXTERIORES</t>
  </si>
  <si>
    <t>Cerramientos perimetrales</t>
  </si>
  <si>
    <t>Equipamiento</t>
  </si>
  <si>
    <t>24.1</t>
  </si>
  <si>
    <t xml:space="preserve">Ayuda a Instalación eléctrica </t>
  </si>
  <si>
    <t>24.2</t>
  </si>
  <si>
    <t>Ayuda a instalación sanitaria</t>
  </si>
  <si>
    <t>Técnico Prevencionista</t>
  </si>
  <si>
    <t>Fletes durante ejecución de obra</t>
  </si>
  <si>
    <t>Limpieza diaria de obra</t>
  </si>
  <si>
    <t>Limpieza final de obra</t>
  </si>
  <si>
    <t>Deposicion final y acarreo de escombros</t>
  </si>
  <si>
    <t xml:space="preserve">SUB TOTAL OBRA </t>
  </si>
  <si>
    <t>OBRA: ESCUELA N°181 MONTEVIDEO</t>
  </si>
  <si>
    <t>Cartel de obra (según detalle), incluye estructura y colocación</t>
  </si>
  <si>
    <t>1.2.6</t>
  </si>
  <si>
    <t>1.2.7</t>
  </si>
  <si>
    <t>1.2.8</t>
  </si>
  <si>
    <t xml:space="preserve">Contenedor vestuarios </t>
  </si>
  <si>
    <t>Contenedor comedor</t>
  </si>
  <si>
    <t>Contenedor duchas</t>
  </si>
  <si>
    <t xml:space="preserve">Servicio provisorio de UTE </t>
  </si>
  <si>
    <t>Retiro de suelo orgánico bajo piso de hormigón fradasado y bajo piso de caucho (espesor considerado 25 cm)</t>
  </si>
  <si>
    <t>Retiro de suelo organico donde se plantara cesped  10cms</t>
  </si>
  <si>
    <t>Desmontes ( volumen de tierra existente de excavaciones anteriores)</t>
  </si>
  <si>
    <t>Excavación Acceso posterior Lámina E06/1</t>
  </si>
  <si>
    <t>Excavación para nivelación del terreno</t>
  </si>
  <si>
    <t>Relleno granular  complemento del relleno granular existente</t>
  </si>
  <si>
    <t>Relleno granular  bajo contrapisos interiores en SUM</t>
  </si>
  <si>
    <t>Relleno suelo granular cementado espesor 10cms bajo pavimento hormigón fratasado y bajo pavimento caucho</t>
  </si>
  <si>
    <t>Relleno suelo granular compactado espesor 40cms bajo pavimento hormigón fratasado y bajo pavimento de caucho</t>
  </si>
  <si>
    <t>Relleno suelo granular cementado y compactado bajo cabezal Bloque B   lámina E11</t>
  </si>
  <si>
    <t xml:space="preserve">Relleno suelo granular compactado bajo cabezal 2mts profundidad Bloque B Lámina E11 </t>
  </si>
  <si>
    <t>Relleno en acceso posterior Lámina E06/1</t>
  </si>
  <si>
    <t>Relleno en muros de contención</t>
  </si>
  <si>
    <t>Relleno para nivelación del terreno menos retiro de suelo vegetal, suelo granular cementado y compactado</t>
  </si>
  <si>
    <t>Relleno de tierra negra en  canteros, cesped</t>
  </si>
  <si>
    <t>Demolición de impermeabilización horizontal existente ( 3 hiladas de ladrillos)</t>
  </si>
  <si>
    <t>Demolición de muro de contención</t>
  </si>
  <si>
    <t>Demolición de Pilar PA17 (Etapa 3) Bloque A</t>
  </si>
  <si>
    <t>Demolición de Pilar PC40 (Etapa 3) Bloque C</t>
  </si>
  <si>
    <t>Descabezar pilastra sin cortar armaduras, minimo 30cms en Tanque de Bombeo</t>
  </si>
  <si>
    <t>Demolición de losa PB (Etapa 2) Bloque A</t>
  </si>
  <si>
    <t>Demolición de losa PB (Etapa 2) Bloque C</t>
  </si>
  <si>
    <t>Demolición de vigas (Etapa 2)Bloque A</t>
  </si>
  <si>
    <t>Demolición de vigas (Etapa 2)Bloque C</t>
  </si>
  <si>
    <t>Demolición viga de borde (Etapa 3) Bloque D</t>
  </si>
  <si>
    <t>Descabezado de viga   H  0,10m   Bloque C</t>
  </si>
  <si>
    <t>Demolición de cabezales ( Etapa 1) Bloque C</t>
  </si>
  <si>
    <t>Demolición de pavimentos de hormigón en el terreno</t>
  </si>
  <si>
    <t>Retiro de escombros</t>
  </si>
  <si>
    <t>Retiro de instalaciones (eléctrica)</t>
  </si>
  <si>
    <t>Protección de pilares, 7 circulares, 11 rectangulares ( Etapa 1) Bloque A</t>
  </si>
  <si>
    <t>Protección de pilares, 4 circulares, 6 rectangulares (Etapa 1 ) Bloque C</t>
  </si>
  <si>
    <t>Protección de pilares, 5 circulares, 3 rectangulares ( Etapa 1) Bloque D</t>
  </si>
  <si>
    <t>INTERVENCION EN ESTRUCTURA EXISTENTE</t>
  </si>
  <si>
    <t>Desmoche de pilares ( Etapa 1) Bloque C     2 de ø25, 7 de ø30</t>
  </si>
  <si>
    <t>Recalzar Viga VC052 ( Etapa 1) Bloque C</t>
  </si>
  <si>
    <t>Adherencia en recrecido  de viga   (36,82m) Lámina E06/1</t>
  </si>
  <si>
    <t>Investigación posición de Pilotes ( Etapa 3) Bloque C  11 unidades  Junta C-D</t>
  </si>
  <si>
    <t xml:space="preserve">Investigación posición de Pilotes ( Etapa 2) Bloque D  5 unidades  </t>
  </si>
  <si>
    <t>Saneamiento de fundaciones-saneamiento de pilares (Etapa 3) Bloque C     13 unidades</t>
  </si>
  <si>
    <t>Inspección y saneamiento para recuperación de cabezales (Etapa 3) Bloque C   9 unidades</t>
  </si>
  <si>
    <t xml:space="preserve">Escarificar sobre viga central, ancho 1,30m ( Etapa 3) Bloque D </t>
  </si>
  <si>
    <t xml:space="preserve">Escarificar sobre losa, ancho 1,50m ( Etapa 3) Bloque D </t>
  </si>
  <si>
    <t xml:space="preserve">Entre hgón exist. y recapado ø10/50, anclaje Epóxico tipo Hilti HIT -HY 200 y sobrecapado 0,07m  ( Etapa 3) Bloque D </t>
  </si>
  <si>
    <t>Bloque D Apuntalamiento de techo ( 164 unidades)</t>
  </si>
  <si>
    <t xml:space="preserve">FUNDACIONES </t>
  </si>
  <si>
    <t>Dados de hormigón armado fundación de las columnas metalicas exteriores ( 19U de 50x50x50) Cuantía 53,96 Kg/m3</t>
  </si>
  <si>
    <t>Cimentaciones profundas</t>
  </si>
  <si>
    <t>Cabezal de pilotes Bloque B (escalera)</t>
  </si>
  <si>
    <t xml:space="preserve">Vigas de fundación </t>
  </si>
  <si>
    <t>Viga donde se descabezo la viga existente.  Lámina E06/1</t>
  </si>
  <si>
    <t>Muro de contencion rígido (hormigón armado)</t>
  </si>
  <si>
    <t>Reguera desague piso de caucho 50,26ml</t>
  </si>
  <si>
    <t>Reguera con drenes 83,17ml Cuantía 65,22Kg/m3 Incluye Hormigón armado, caños PVC 160, piedra partida y geotextil</t>
  </si>
  <si>
    <t>Pilar PA17 (Etapa 4) Bloque A</t>
  </si>
  <si>
    <t>Pilares Bloques ABC Lámina E06/1</t>
  </si>
  <si>
    <t>Pantalla Acceso posterior lámina E06/1</t>
  </si>
  <si>
    <t>Pared A B C D Espesor 0,20mts   Bloque C Láminas E12, E13</t>
  </si>
  <si>
    <t>Vigas de hormigón armado indice 100  ( Etapa 4) Bloque A</t>
  </si>
  <si>
    <t>Vigas de hormigón armado indice 200 ( Etapa 4) Bloque A</t>
  </si>
  <si>
    <t>Vigas de hormigón armado indice 100 ( Etapa 3) Bloque C Administración</t>
  </si>
  <si>
    <t>Vigas de hormigón armado indice 100 ( Etapa 3) Bloque C  Area Servicios</t>
  </si>
  <si>
    <t>Vigas de hormigón armado VC 101 ( Etapa 3) Bloque C  Area Servicios Lámina E07</t>
  </si>
  <si>
    <t>Vigas  Bloque BC  Lámina E09</t>
  </si>
  <si>
    <t>Viga pared CALADA I, y CALADA II Lámina E15</t>
  </si>
  <si>
    <t>Vigas  de hormigón armado indice 100  (Etapa 4) Bloque D</t>
  </si>
  <si>
    <t>Puente de adherencia entre viga existente y nueva viga Lámina E06/1</t>
  </si>
  <si>
    <t>PNC 12 Bloque C ( Lámina E07)</t>
  </si>
  <si>
    <t>Escalera de hormigón en Bloque B ( entre paredes ABCD)</t>
  </si>
  <si>
    <t>Complemento hormigón según detalles de estructura en espacios exteriores, escaleras, escalones, rampas</t>
  </si>
  <si>
    <t>Losa maciza PB ( Etapa 4) Bloque A</t>
  </si>
  <si>
    <t>Losa maciza Azotea (Etapa 4) Bloque A</t>
  </si>
  <si>
    <t>Losa maciza PB (Etapa 3) Bloque C Administración</t>
  </si>
  <si>
    <t>Losa maciza PB (Etapa 3) Bloque C Area Servicios</t>
  </si>
  <si>
    <t>TANQUES DE AGUA HORMIGÓN ARMADO</t>
  </si>
  <si>
    <t>Tanque sobre caja de escalera Bloque B Lámina  E14</t>
  </si>
  <si>
    <t>Tanque de bombeo Lámina E06/2</t>
  </si>
  <si>
    <t>Bancos de hormigón armado en circulaciones frente a aulas ( cantidad 10 U) 0,10m3 c/u</t>
  </si>
  <si>
    <t>Cantero de hormigón armado circular</t>
  </si>
  <si>
    <t>Hormigón de limpieza bajo cabezal bloque B ( escalera)</t>
  </si>
  <si>
    <t>Hormigón de limpieza bajo bases de muros de contención</t>
  </si>
  <si>
    <t xml:space="preserve">M1  Muro doble de ladrillo de campo INT 88,84m2 (12 cms) + ladrillo de campo EXT 102,01m2 (12 cms )  </t>
  </si>
  <si>
    <t>M2, M2a Muro INT de muro doble,  ticholo(17 cms) M2 89,13m2 M2a 6,29m2</t>
  </si>
  <si>
    <t>M2, M2a Muro EXT de muro doble,  ladrillo de campo (12 cms) M2 147,91m2 M2a 6,29m2</t>
  </si>
  <si>
    <t>M3, M3a Muro INT de muro doble, ticholo(17 cms) M3 49,3m2 M3a 36,82m2</t>
  </si>
  <si>
    <t>M3, M3a Muro EXT de muro doble, ladrillo de campo (12 cms)M3 63,64m2 M3a 95,28m2</t>
  </si>
  <si>
    <t>M4 Muro simple ticholo de (17 cms)+Tejuela de (3cms)</t>
  </si>
  <si>
    <t>M4a Muro simple ticholo de (17 cms)+Tejuela de (3cms)</t>
  </si>
  <si>
    <t>M5, M5a Muro simple Rejillon de (17cms) M5 96,32m2 M5a 32,20m2</t>
  </si>
  <si>
    <t>M6, M6a, M6b, M6c Muro simple ticholo de 17cms, M6 35,97 m2 M6a 78,75 m2 M6b 20,32 m2 M6c 27,39 m2</t>
  </si>
  <si>
    <t>M7 Muro simple ticholo de (12cms)</t>
  </si>
  <si>
    <t>M8 Muro doble INT 18,15m2  ticholo de 17cms + INT 27,79m2 de ticholo de 17cms</t>
  </si>
  <si>
    <t>Dintel puerta de acceso Lámina E07</t>
  </si>
  <si>
    <t>Dintel Acceso posterior Lámina E06/1 Lámina E07</t>
  </si>
  <si>
    <t>Revoque hidrófugo en lateral y parte superior de pimeras hiladas en muros ( 342ml)</t>
  </si>
  <si>
    <t>Contrapiso hormigón de balasto (en baños, vestuarios, cocina, espesor 10 cm)</t>
  </si>
  <si>
    <t>Contrapiso hormigón de balasto en taludes exteriores ( espesor 10cm)</t>
  </si>
  <si>
    <t>Contrapiso hormigón de balasto bajo baldosa calcarea ( espesor 10 cm)</t>
  </si>
  <si>
    <t>Contrapiso hormigón ø4,6 c/15 ambos sentidos ( Etapa 4)Bloque A Espesor 8 cms,( 257,71 m2)</t>
  </si>
  <si>
    <t>Contrapisos ABC Lámina E06/1 Espesor 8cms, ø15 ambos sentidos ( 525,28m2)</t>
  </si>
  <si>
    <t>Contrapiso de hormigón Espesor 8cms, ø8 c/15 ambos sentidos Etapa 2 Bloque D (234,92m2)</t>
  </si>
  <si>
    <t>Contrapiso hormigón con fibras de polipropileno 2,5kg/m3 espesor 8 cms bajo piso caucho</t>
  </si>
  <si>
    <t>Junta dilatación en contrapiso interior ( Etapa 4)poliestireno expandido entre contrapiso y paramento Bloque A</t>
  </si>
  <si>
    <t>Junta dilatación en contrapiso interior Bloques ABC lámina E06/1 con sellador Mastic y  material compresible</t>
  </si>
  <si>
    <t>Junta dilatación en contrapiso interior Bloque D Lámina E16 con sellador Mastic y material compresible</t>
  </si>
  <si>
    <t>Junta llenado en contrapiso interior Bloques ABC lámina E06/1 con aditivo Spand de Sika, Ferroguard o similar</t>
  </si>
  <si>
    <t>En entrepiso</t>
  </si>
  <si>
    <t>Junta dilatación poliestireno expandido en uniones pavimento hormigón y cantero circular</t>
  </si>
  <si>
    <t>Revoque interior común 2 capas ( incluye revoque sobre pilares circulares)</t>
  </si>
  <si>
    <t>Revestimiento ceramicos (20x30 Blanco mate)</t>
  </si>
  <si>
    <t>Guarda</t>
  </si>
  <si>
    <t>Revestimiento Piedra Arenisca</t>
  </si>
  <si>
    <t>Revoque exterior grueso fretazado bajo revestimientos</t>
  </si>
  <si>
    <t xml:space="preserve">Revoque fino exterior  en jambas, dinteles y mochetas </t>
  </si>
  <si>
    <t>Revoque exterior pretil</t>
  </si>
  <si>
    <t>Revistimiento Piedra Arenisca</t>
  </si>
  <si>
    <t>Buña de aluminio</t>
  </si>
  <si>
    <t xml:space="preserve">Buña  en bloque B , en muros inclinados </t>
  </si>
  <si>
    <t>Revoque grueso y fino en cielorrasos</t>
  </si>
  <si>
    <t>Revoque en descansos y losas inclinadas en la escalera Sector B</t>
  </si>
  <si>
    <t>Revoque  grueso y fino en cielorraso en Sector B Escalera</t>
  </si>
  <si>
    <t>Grating   Sector C Administración</t>
  </si>
  <si>
    <t>Grating   Sector C Area Servicios</t>
  </si>
  <si>
    <t>Grating en SSHH local 8</t>
  </si>
  <si>
    <t>Placa de yeso (12,5mm ) Sector administración y cocina</t>
  </si>
  <si>
    <t xml:space="preserve">PAVIMENTOS </t>
  </si>
  <si>
    <t>Baldosa monolitica (20x20)</t>
  </si>
  <si>
    <t>Baldosa monolitica (40x40)</t>
  </si>
  <si>
    <t>Pieza monolítica de 34 x150cms con chaflan  en escalera Sector B</t>
  </si>
  <si>
    <t>Contrahuella pieza monolítica de 31,5x150cms en escalera Sector B</t>
  </si>
  <si>
    <t>Entrepuertas umbrales piezas de monolítico</t>
  </si>
  <si>
    <t>Losetones de hormigón vibrado (1x1 m)</t>
  </si>
  <si>
    <t xml:space="preserve">Hormigón terminación fretazado en paños </t>
  </si>
  <si>
    <t>Baldosa calcárea  (9 panes 20x20)</t>
  </si>
  <si>
    <t>Lámina de polietileno 60 micrones</t>
  </si>
  <si>
    <t>Poliestireno expandido autotrabante en placas (3cms 1,5kg/m2 autotrabante)</t>
  </si>
  <si>
    <t>Rellenos y pendientes ( hormigón de balasto baja densidad)</t>
  </si>
  <si>
    <t>Membrana asfaltica 4 mm con dos almas centrales polietileno alta densidad, terminacion aluminio gofrado.</t>
  </si>
  <si>
    <t>geotextil ( 1x1 para senda transitable)</t>
  </si>
  <si>
    <t>Cierre de gargantas en pretiles</t>
  </si>
  <si>
    <t>Embudos en bajadas de pluviales</t>
  </si>
  <si>
    <t>Alisado arena y portland 4x1 con adición de Bromplast 1,5cms</t>
  </si>
  <si>
    <t>Alisado arena y portland sobre alero</t>
  </si>
  <si>
    <t>Azotea tanque de agua sobre escalera</t>
  </si>
  <si>
    <t>Panel multicapa autoportante PIR de poliisocianurato de 120mm</t>
  </si>
  <si>
    <t>Tipo C01 Puerta 2 hojas 2,25x2,61 ( incluye suministro)</t>
  </si>
  <si>
    <t>Tipo C01a Puerta 2 hojas 2,25x2,43 ( incluye suministro)</t>
  </si>
  <si>
    <t>Tipo C07 Puerta 1,15x2,08 ( incluye suministro)</t>
  </si>
  <si>
    <t>Tipo C09 Puerta 0,80x2,46 ( incluye suministro)</t>
  </si>
  <si>
    <t>Tipo C10 Puerta 2 hojas 2,30x2,46 ( incluye suministro)</t>
  </si>
  <si>
    <t>Tipo C11 Puerta 1,10x2,46 ( incluye suministro)</t>
  </si>
  <si>
    <t>Tipo C15 Puerta 0,90x2,70 ( incluye suministro)</t>
  </si>
  <si>
    <t xml:space="preserve">Tipo C02 Placard-mampara 4,25x2,61 ( incluye suministro) </t>
  </si>
  <si>
    <t>Tipo C02a Placard-mampara 4,72x2,43 ( incluye suministro)</t>
  </si>
  <si>
    <t>Tipo C04- Pizarrón de fibra 2x1,20 ( incluye suministro)</t>
  </si>
  <si>
    <t>Tipo  C05- Pizarrón de tiza 2x1,20 ( incluye suministro)</t>
  </si>
  <si>
    <t>Tipo C06- Cartelera de corcho 1x1 ( incluye suministro)</t>
  </si>
  <si>
    <t>Tipo C12- Mampara 3,17x2,46 (incluye suministro)</t>
  </si>
  <si>
    <t>Tipo C13- Mampara 3,35x2,46 (incluye suministro)</t>
  </si>
  <si>
    <t>Tipo C14- Mampara 5,39x2,46 (incluye suministro)</t>
  </si>
  <si>
    <t>Tipo C03- Protector de muro  (incluye suministro)</t>
  </si>
  <si>
    <t>Tipo C16- Togogán ( incluye suministro)</t>
  </si>
  <si>
    <t>Tipo C17- Puente ( incluye suministro)</t>
  </si>
  <si>
    <t>Tipo C18- Hamacas ( incluye suministro)</t>
  </si>
  <si>
    <t xml:space="preserve">Tipo C08 - Zócalo de madera de Curupay (altura 7cms) </t>
  </si>
  <si>
    <t>Tipo C19- Cajones ( incluye suministro)</t>
  </si>
  <si>
    <t>Tipo  A01-VF, Corrediza, Rejilla 3,36x2,08 ( incluye suministro)</t>
  </si>
  <si>
    <t>Tipo  A01A-VF ,Corrediza,Rejilla 3,36x1,56 ( incluye suministro)</t>
  </si>
  <si>
    <t>Tipo  A02-VF, Corrediza, Rejilla 6,79x1,56 ( incluye suministro)</t>
  </si>
  <si>
    <t>Tipo  A02A-VF ,Corrediza,Rejilla 6,64x1,56 ( incluye suministro)</t>
  </si>
  <si>
    <t>Tipo  A03-VF, tabaquera 2,55x0,52 ( incluye suministro)</t>
  </si>
  <si>
    <t>Tipo  A04-VF, tabaquera 0,80x1,04 ( incluye suministro)</t>
  </si>
  <si>
    <t>Tipo  A05-VF, Corrediza, Rejilla 3,36x2,08 ( incluye suministro)</t>
  </si>
  <si>
    <t>Tipo  A06-VF, Corrediza, Rejilla 4,61x1,89 ( incluye suministro)</t>
  </si>
  <si>
    <t>Tipo  A06A-VF ,Corrediza,Rejilla 3,36x1,56 ( incluye suministro)</t>
  </si>
  <si>
    <t>Tipo  A07-tabaquera 0,93x0,55 ( incluye suministro)</t>
  </si>
  <si>
    <t>Tipo  A08-tabaquera 0,60x0,52 ( incluye suministro)</t>
  </si>
  <si>
    <t>Tipo  A09-tabaquera 1x0,52 ( incluye suministro)</t>
  </si>
  <si>
    <t>Tipo  A11-corrediza 2x1,08( incluye suministro)</t>
  </si>
  <si>
    <t>Tipo  A11A-corrediza 3x1,08( incluye suministro)</t>
  </si>
  <si>
    <t>Tipo  A11B-corrediza 2x0,52( incluye suministro)</t>
  </si>
  <si>
    <t>Tipo  A12-VF 0,5x5,52( incluye suministro)</t>
  </si>
  <si>
    <t>Tipo  A13-tabaquera 1,04x1,04 ( incluye suministro)</t>
  </si>
  <si>
    <t>Tipo  A14-tabaquera 0,57x0,58 ( incluye suministro)</t>
  </si>
  <si>
    <t>Tipo  A15-VF-tabaquera ( incluye suministro)</t>
  </si>
  <si>
    <t>Lámina de seguridad Soft 100u en A15</t>
  </si>
  <si>
    <t>Tipo  A15a-VF, tabaquera, puerta  ( incluye suministro)</t>
  </si>
  <si>
    <t>Lámina de seguridad Soft 100u en A15a</t>
  </si>
  <si>
    <t>Tipo  A15b-VF-A15c-puerta( incluye suministro)</t>
  </si>
  <si>
    <t>Lámina de seguridad Soft 100u en A15b</t>
  </si>
  <si>
    <t>Tipo  A16-VF Proyectante y deslizamiento 1,00x1,56( incluye suministro)</t>
  </si>
  <si>
    <t>Tipo  A09A-rejilla 1x0,52 ( incluye suministro)</t>
  </si>
  <si>
    <t>Tipo  A10-estructura soporte extractor 0,56x0,56 ( incluye suministro)</t>
  </si>
  <si>
    <t>Tipo H15  Puerta  10,62x2,90(incluye suministro)</t>
  </si>
  <si>
    <t>Tipo H16  Puerta  1,10x2,12(incluye suministro)</t>
  </si>
  <si>
    <t>Tipo H20  Puerta  0,80x2,07(incluye suministro)</t>
  </si>
  <si>
    <t>Tipo H29  Puerta 2,28x1,10(incluye suministro)</t>
  </si>
  <si>
    <t>Tipo H17  Portón corredizo 1,80x2,12(incluye suministro)</t>
  </si>
  <si>
    <t>Tipo H23 Mástiles (incluye suministro e instalación)</t>
  </si>
  <si>
    <t>Tipo H28- Cortina metálica enrrollable microperforada ( automática)</t>
  </si>
  <si>
    <t>Tipo H02 Reja -20,64x1,56  (incluye suministro )</t>
  </si>
  <si>
    <t>Tipo H03 Reja -2,55x0,52  (incluye suministro )</t>
  </si>
  <si>
    <t>Tipo H04 Reja -0,80x1,04  (incluye suministro )</t>
  </si>
  <si>
    <t>Tipo H06 Reja puerta -4,60x1,89+1,15x2,41  (incluye suministro )</t>
  </si>
  <si>
    <t>Tipo H06a Reja puerta -4,45x1,89+1,15x2,41  (incluye suministro )</t>
  </si>
  <si>
    <t>Tipo H07 Reja -0,93x0,52  (incluye suministro )</t>
  </si>
  <si>
    <t>Tipo H08 Reja -0,60x0,52  (incluye suministro )</t>
  </si>
  <si>
    <t>Tipo H09 Reja -2,48x0,56 (incluye suministro )</t>
  </si>
  <si>
    <t>Tipo H09a Reja -1x0,56  (incluye suministro )</t>
  </si>
  <si>
    <t>Tipo H10 Reja -3,00x0,56  (incluye suministro )</t>
  </si>
  <si>
    <t>Tipo H10a Reja -3x0,52  (incluye suministro )</t>
  </si>
  <si>
    <t>Tipo H11 Reja -2x1,08  (incluye suministro )</t>
  </si>
  <si>
    <t>Tipo H11a Reja -3x1,08  (incluye suministro )</t>
  </si>
  <si>
    <t>Tipo H12 Reja -2,40x2,41  (incluye suministro )</t>
  </si>
  <si>
    <t>Tipo H12a Reja -2,40x2,54  (incluye suministro )</t>
  </si>
  <si>
    <t>Tipo H13 Reja -1,04x1,04  (incluye suministro )</t>
  </si>
  <si>
    <t>Tipo H14 Reja -0,57x0,58  (incluye suministro )</t>
  </si>
  <si>
    <t>Tipo H29a Reja -2,28x1,10  (incluye suministro )</t>
  </si>
  <si>
    <t>Tipo H18 Baranda -2,70x1,07  (incluye suministro )</t>
  </si>
  <si>
    <t>Tipo H25 Baranda -6,44+7,78+3,62+4,52  (incluye suministro )</t>
  </si>
  <si>
    <t>Tipo H32 Baranda -9,30+2,78+12,39+11,19+7,73  (incluye suministro )</t>
  </si>
  <si>
    <t>Tipo H33 Baranda 2,52 de largo (incluye suministro )</t>
  </si>
  <si>
    <t>Tipo H34 Baranda 2,52 de largo  (incluye suministro )</t>
  </si>
  <si>
    <t>Tipo H35 Baranda -1,85x0,90  (incluye suministro )</t>
  </si>
  <si>
    <t>Tipo H36 Baranda -1,45x0,90  (incluye suministro )</t>
  </si>
  <si>
    <t>Tipo H37 Baranda -11,14+11,38  (incluye suministro )</t>
  </si>
  <si>
    <t>Tipo H38 Baranda 1,15 x 0,90 -  (incluye suministro )</t>
  </si>
  <si>
    <t>Tipo H39 Baranda -4,16+4,16  (incluye suministro )</t>
  </si>
  <si>
    <t>Tipo H40 Baranda 2,67x1,02 (incluye suministro )</t>
  </si>
  <si>
    <t>Tipo H19 escalera (incluye suministro )</t>
  </si>
  <si>
    <t>Tipo H21 acceso a tanque de agua 0,80x4,77 (incluye suministro )</t>
  </si>
  <si>
    <t>Tipo H22 acceso a tanque 0,80x2,26 (incluye suministro )</t>
  </si>
  <si>
    <t>Tipo H24 letras  (29 letras)( incluye suministros)</t>
  </si>
  <si>
    <t>Tipo H26 tapas de tablero (incluye suministro )</t>
  </si>
  <si>
    <t>Tipo H27 nichos para medidor de OSE 0,80x0,40 (incluye suministro )</t>
  </si>
  <si>
    <t>Tipo H31 columnas luminarias (cotizada en luminaria 500 )</t>
  </si>
  <si>
    <t>Guardarropa de 4 puertas 180x80x45cms, tipo Petra XL de DE MARCO</t>
  </si>
  <si>
    <t>Tubos de 3"y 1/2, tensores de cubierta liviana. Lámina E09</t>
  </si>
  <si>
    <t>Piezas de agarre</t>
  </si>
  <si>
    <t>Tipo en H01 - 26,43x5,20  (incluye suministro) ( revestimiento SOFTWAVE 25) PARASOL incluye estructura de soporte</t>
  </si>
  <si>
    <t>Tipo en H05 - 21,70x1,89  (incluye suministro)( revestimiento SOFTWAVE 25) PARASOL incluye estructura de soporte</t>
  </si>
  <si>
    <t>Tipo en H30 - 1,67x3,26  (incluye suministro)( revestimiento SOFTWAVE 25) PARASOL incluye estructura de soporte</t>
  </si>
  <si>
    <t>Tipo en H30a - 2,28x3,26  (incluye suministro)( revestimiento SOFTWAVE 25) PARASOL incluye estructura de soporte</t>
  </si>
  <si>
    <t>Tipo en H41 - 5,18x2,29  (incluye suministro)( revestimiento SOFTWAVE 25) PARASOL incluye estructura de soporte</t>
  </si>
  <si>
    <t>Tipo en H41a - 2,77x2,29 + 1,69x2,29  (incluye suministro)( revestimiento SOFTWAVE 25) PARASOL incluye estructura de soporte</t>
  </si>
  <si>
    <t>Tipo Aix - Barra fija baño accesible Linea Espacio de Ferrum (incluye suministro e instalación)</t>
  </si>
  <si>
    <t>Tipo Aix- Barra móvil baño accesible  Linea Espacio de Ferrum(incluye suministro e instalación)</t>
  </si>
  <si>
    <t>Tipo Al16- Escurridor de vasos 0,70x0,35 (incluye suministro)</t>
  </si>
  <si>
    <t>Tipo Al17- Escurridor de platos 0,69x0,29 (incluye suministro)</t>
  </si>
  <si>
    <t>Tipo Al18- Escurridor de cubiertos 0,30x0,10 (incluye suministro)</t>
  </si>
  <si>
    <t>Tipo Al07-Estante con barra 4x0,30 (incluye suministro)</t>
  </si>
  <si>
    <t>Tipo Al10- Campana de extracción 5,05x0,95 (incluye suministro)</t>
  </si>
  <si>
    <t>Tipo Al08- Mueble para escurridores de platos 1,68x1,40 (incluye suministro)</t>
  </si>
  <si>
    <t>Tipo Al09- Mueble para escurridores de platos y cubiertos 1,68x1,52 (incluye suministro)</t>
  </si>
  <si>
    <t>Tipo Al01- Mesada 2x0,60 (incluye suministro)</t>
  </si>
  <si>
    <t>Tipo Al02- Mesada 2x0,60 (incluye suministro)</t>
  </si>
  <si>
    <t>Tipo Al03- Mesada 2,17x0,60 (incluye suministro)</t>
  </si>
  <si>
    <t>Tipo Al03a- Mesada 1,80x0,83 (incluye suministro)</t>
  </si>
  <si>
    <t>Tipo Al05- Mesada 1,45x0,80 (incluye suministro)</t>
  </si>
  <si>
    <t>Tipo Al14- Mesada 2x0,60 (incluye suministro)</t>
  </si>
  <si>
    <t>Tipo Al04- Piletón 0,90x0,80 (incluye suministro)</t>
  </si>
  <si>
    <t>Tipo Al06- Piletón lavamanos 2,40x0,43 (incluye suministron)</t>
  </si>
  <si>
    <t>Tipo Al11- Lavamanos baños 1,99x0,43 (incluye suministro )</t>
  </si>
  <si>
    <t>Tipo Al13- Lavamanos baños preescolar 1,54x0,43 (incluye suministro )</t>
  </si>
  <si>
    <t>Tipo Al12- Orinal de canaleta 3,05ml (incluye suministro</t>
  </si>
  <si>
    <t>Zócalo de acero inoxidable en pilares circulares Incluye respaldo en MDF según planilla AL 19</t>
  </si>
  <si>
    <t>Tipo Al15- Mampara baños , separador de boxes 1,14x1,40 (incluye suministro)</t>
  </si>
  <si>
    <t>Tipo V01- espejo baño 0,60x0,80 (incluye suministro)</t>
  </si>
  <si>
    <t>Tipo V02 - Espejo baño 2,00x0,90 (incluye suministro)</t>
  </si>
  <si>
    <t>Pintura al agua ultralavable sobre revoque nuevo</t>
  </si>
  <si>
    <t>Pintura al agua ultralavable sobre hormigón visto</t>
  </si>
  <si>
    <t>Pintura al agua ultralavable sobre pilares circulares</t>
  </si>
  <si>
    <t>Pintura al agua para cielorrasos</t>
  </si>
  <si>
    <t>pintura poliuretanica (Roja 23,19+verde 23,19+azul 23,19+violeta 235,89+amarilla 42,54m2)</t>
  </si>
  <si>
    <t>Protección revestimiento arenisca tipo Nano Protege Stone</t>
  </si>
  <si>
    <t xml:space="preserve">Pintura  acrilica para exteriores sobre hormigón visto </t>
  </si>
  <si>
    <t>Pintura  acrilica para exteriores aplicada sobre revoque exterior</t>
  </si>
  <si>
    <t>pintura poliuretanica (violeta)</t>
  </si>
  <si>
    <t>Fondo blanco  2 manos ( 111,93m2)</t>
  </si>
  <si>
    <t xml:space="preserve"> 3 manos de esmalte ( 111,93m2)</t>
  </si>
  <si>
    <t>Hoja 3 manos esmalte transparente ( 63,42m2)</t>
  </si>
  <si>
    <t xml:space="preserve">2 manos de incastein en zócalos (46,8 m2) </t>
  </si>
  <si>
    <t>laca en marco ( 101,93m2)</t>
  </si>
  <si>
    <t>Marco-2  3 manos laca ( 63,42m2)</t>
  </si>
  <si>
    <t>Marco-2 manos aislante poliester ( 63,42m2)</t>
  </si>
  <si>
    <t>Fondo antióxido sintético (389,09m2)</t>
  </si>
  <si>
    <t>Esmalte sintético 2 manos ( 276,57m2)</t>
  </si>
  <si>
    <t>Esmalte sintético 3 manos ( 112,52m2)</t>
  </si>
  <si>
    <t>Poliuretanica bicomponente ( 3,36m2) sobre H26</t>
  </si>
  <si>
    <t>17.5</t>
  </si>
  <si>
    <t>PINTURA SOBRE CIELORRASO</t>
  </si>
  <si>
    <t>Enduido sobre cielorraso de yeso</t>
  </si>
  <si>
    <t>Pintura para cielorrasa antihongo</t>
  </si>
  <si>
    <t>RED DE DESAGÜES</t>
  </si>
  <si>
    <t>CI 60x60</t>
  </si>
  <si>
    <t>CI 60x60 con sifon desconector</t>
  </si>
  <si>
    <t>BDA de pluviales</t>
  </si>
  <si>
    <t>Interceptor de grasa ( capacidad 100 litros)</t>
  </si>
  <si>
    <t>Cañeria de desague primario PVC 110</t>
  </si>
  <si>
    <t>Cañeria de desague primario PVC 160</t>
  </si>
  <si>
    <t>Cañeria de desague pluvial PVC 110</t>
  </si>
  <si>
    <t>Cañeria de desague pluvial PVC 160</t>
  </si>
  <si>
    <t>Cañerias enterradas de HF pluviales</t>
  </si>
  <si>
    <t>Columna de bajadas de pluviales en HF</t>
  </si>
  <si>
    <t>RED DE ABASTECIMIENTO</t>
  </si>
  <si>
    <t>Instalacion de abastecimiento de agua fria y caliente</t>
  </si>
  <si>
    <t>Desague y abastecimiento en baños simples de áreas preescolares</t>
  </si>
  <si>
    <t>Desague y abastecimiento de baño accecible y baño N° 18</t>
  </si>
  <si>
    <t>Desague y abastecimiento de baño masculino y femenino</t>
  </si>
  <si>
    <t>Desague y abastecimiento completo de cocina</t>
  </si>
  <si>
    <t>Desague y abastecimiento vestuarios</t>
  </si>
  <si>
    <t xml:space="preserve">Inodoro Ferrum corto Veneto </t>
  </si>
  <si>
    <t>Inodoro con mochila Ferrum largo Veneto incluye tapa</t>
  </si>
  <si>
    <t>Inodoro baño accesible, inodoro  Espacio de Ferrum con deposito de colgar</t>
  </si>
  <si>
    <t>asiento y tapa inodoro accesible</t>
  </si>
  <si>
    <t>Cisterna exterior Magya antivandalica 12 lts</t>
  </si>
  <si>
    <t>Lavatorio baño accesible Espacio Ferrum</t>
  </si>
  <si>
    <t>Docol Grifo para baño de pared 230 linea Liss</t>
  </si>
  <si>
    <t>Docol monocomando para baño Chess</t>
  </si>
  <si>
    <t>Docol para baño Compact Pressmatic</t>
  </si>
  <si>
    <t>Tramontina Grifo de pared sin mezclador Ref 68000037</t>
  </si>
  <si>
    <t>Mezclador Tramontina Versatile  extensible Scotch Brite Ref. 94520029</t>
  </si>
  <si>
    <t>Docol Grifo para cocina de pared Gali</t>
  </si>
  <si>
    <t>Duchas de vestuarios Docol ducha tradicional</t>
  </si>
  <si>
    <t>Canilla de servicio</t>
  </si>
  <si>
    <t>Docol grifo para baño Benefit LEED Pressmatic- baño especial</t>
  </si>
  <si>
    <t>Portarrollo  de semi embutir</t>
  </si>
  <si>
    <t>Percha  inoxidables</t>
  </si>
  <si>
    <t>Jabonera de semiembutir</t>
  </si>
  <si>
    <t>Colocación de artefactos</t>
  </si>
  <si>
    <t>Tramitación de obra, memorias y planos conforme a obra</t>
  </si>
  <si>
    <t>Tanque acumulador intercambiador -modelo Tank in Tank - ACV modelo Comfort E 240 de acero inoxidable o similar</t>
  </si>
  <si>
    <t>Caldereta a gas mixta con 16l/m mínimo de producción de ACS (AT=25°C)</t>
  </si>
  <si>
    <t>Conexión y tendido de cañerías (Instalacion hidráulica)- detallar material y diametro</t>
  </si>
  <si>
    <t>Nicho con manguera de reserva</t>
  </si>
  <si>
    <t xml:space="preserve">Extintor tipo polvo quimico ABC (4  kg) </t>
  </si>
  <si>
    <t xml:space="preserve">Extintor tipo CO2 (3,5 kg) </t>
  </si>
  <si>
    <t>Extintor de polvo tipo K (6 LTS)</t>
  </si>
  <si>
    <t>Carteleria de señalización ( de SALIDA 15, EXTINTOR 10, SALIDA DE SOCORRO 8.)</t>
  </si>
  <si>
    <t>Luminaria de emergencia tipo Lx  Abrir por tipo usando subíndice 20,8,X</t>
  </si>
  <si>
    <t>Central de alarma y teclados</t>
  </si>
  <si>
    <t>Detector de humo</t>
  </si>
  <si>
    <t>Detector de temperatura</t>
  </si>
  <si>
    <t>Sirena</t>
  </si>
  <si>
    <t>Jaladora</t>
  </si>
  <si>
    <t>Pulsador  en baño accesible</t>
  </si>
  <si>
    <t>Conexión, tendido  y enhebrado detección</t>
  </si>
  <si>
    <t>Derivaciones entre tableros</t>
  </si>
  <si>
    <t>Cañerias en piso PVC 30 mm</t>
  </si>
  <si>
    <t>Cañerias en piso PVC 40 mm</t>
  </si>
  <si>
    <t>Cañerias en piso PVC 50 mm</t>
  </si>
  <si>
    <t>zanjeado para cañerias</t>
  </si>
  <si>
    <t>Alimentación de iluminación</t>
  </si>
  <si>
    <t>Alimentación fuerza motriz</t>
  </si>
  <si>
    <t>Suministro e instalación del sistema de intrusos</t>
  </si>
  <si>
    <t>Canalizaciones débiles</t>
  </si>
  <si>
    <t>Instalación de luminarias interiores ( Colocación)</t>
  </si>
  <si>
    <t>Instalación de luminarias exteriores ( Colocación)</t>
  </si>
  <si>
    <t xml:space="preserve">Luminaria tipo PL1-L250 artefacto 2 tubos (Incluye suministro ) </t>
  </si>
  <si>
    <t xml:space="preserve">Luminaria tipo PL2-L251 artefacto 1 tubo (Incluye suministro ) </t>
  </si>
  <si>
    <t xml:space="preserve">Luminaria tipo PL3-L207 plafón (Incluye suministro ) </t>
  </si>
  <si>
    <t xml:space="preserve">Luminaria tipo PL4-L150  señalización de emergencia SALIDA (Incluye suministro ) </t>
  </si>
  <si>
    <t xml:space="preserve">Luminaria tipo PL5-L151 luz de emergencia (Incluye suministro ) </t>
  </si>
  <si>
    <t xml:space="preserve">Luminaria tipo PL6-L210 artefacto a adosar a cielorraso (Incluye suministro ) </t>
  </si>
  <si>
    <t xml:space="preserve">Luminaria tipo PL7-L558 proyector (Incluye suministro ) </t>
  </si>
  <si>
    <t xml:space="preserve">Luminaria tipo PL8-L511 proyector exterior led (Incluye suministro ) </t>
  </si>
  <si>
    <t xml:space="preserve">Luminaria tipo PL9-L500 luminaria tipo polar (Incluye suministro ) </t>
  </si>
  <si>
    <t xml:space="preserve">Luminaria tipo PL10-L206 artefacto 2 tubos (Incluye suministro ) </t>
  </si>
  <si>
    <t>Gabinete  eléctrica  incluye losas inf., sup. revoque hidrofugado, ticholo de 8, revoque exterior, poliuretano expandido en junta</t>
  </si>
  <si>
    <t>Tramitación de obra, planos, planillas, memoria y planos conforme a obra</t>
  </si>
  <si>
    <t>Extractor de cocina tipo Serie Compact HCBB/8-450/H" con caudal mínimo 3500m3/h</t>
  </si>
  <si>
    <t>Termotanque eléctrico   30lts de cobre tipo Bronx</t>
  </si>
  <si>
    <t>Cartel de chapa metálica pintada al horno  11,5x11,5cms</t>
  </si>
  <si>
    <t>Cartel de chapa metálica pintada al horno  20x4,5cms</t>
  </si>
  <si>
    <t>Cartel autoadhesivo  vinilo  para baño accesible L:  15/20cms</t>
  </si>
  <si>
    <t>Césped en tepes en canteros y talud ( incluye plantado y 10cms de tierra)</t>
  </si>
  <si>
    <t>Césped  entre los losetones con semilla, incluye plantado y 10 cms de tierra)</t>
  </si>
  <si>
    <t>Ibirapita ( incluye plantación y tutor)</t>
  </si>
  <si>
    <t>Jacaranda ( incluye plantación y tutor)</t>
  </si>
  <si>
    <t>Fresno americano ( incluye plantación y tutor )</t>
  </si>
  <si>
    <t>Lapacho ( incluye plantación y tutor)</t>
  </si>
  <si>
    <t>Alamo piramidal ( incluye plantación y tutor)</t>
  </si>
  <si>
    <t>Base Acceso posterior Lámina E06/1</t>
  </si>
  <si>
    <t>Cerco metálico 53 postes verticales de 1,63m, 14 postes inclinado de 1,37m, 126,47m2 de tejido, 261 ml de hilo</t>
  </si>
  <si>
    <t>Cordonetas de hormigón circular bajo arboles</t>
  </si>
  <si>
    <t>Ayuda a instalación de gas</t>
  </si>
  <si>
    <t xml:space="preserve">Ayuda a Aluminio ( 217,11m2 + 275,23m2 c/lámina de seguridad) Amure TOTAL 492,34m2 </t>
  </si>
  <si>
    <t>Ayuda a Acero inoxidable (incluye amure y tareas de ayuda)</t>
  </si>
  <si>
    <t>Ayuda a Herreria ( Amure 364,80m2)</t>
  </si>
  <si>
    <t>Ayuda a Carpinteria (Amure 320,59m2)</t>
  </si>
  <si>
    <t>AYUDAS</t>
  </si>
  <si>
    <t xml:space="preserve">Fiscal designado por ANEP 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</si>
  <si>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</si>
  <si>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</si>
  <si>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</si>
  <si>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 Incluye presentación, plan de evacuación, tasas Bomberos-(no estan exonerando a ANEP la DNB)</t>
  </si>
  <si>
    <t>Seguridad</t>
  </si>
  <si>
    <t>Habilitación de instalación de gas (gestión, firmas técnicas y costos)</t>
  </si>
  <si>
    <t>Habilitación de instalación sanitaria (gestión, firmas técnicas y costos)</t>
  </si>
  <si>
    <t>Cortinas de tela (TELA RÚSTICA HAWAIANA) 4u A02, 2u A02a, 2u A06, 1u A06a y 3u A11</t>
  </si>
  <si>
    <t>Gastos generales( capataz, amortiguación de equipos, elementos de seguridad, garantias, certificados notariales)</t>
  </si>
  <si>
    <t>Colocación de mobiliario suministrado por ANEP</t>
  </si>
  <si>
    <t>m3</t>
  </si>
  <si>
    <t>m2</t>
  </si>
  <si>
    <t>unidad</t>
  </si>
  <si>
    <t>ml</t>
  </si>
  <si>
    <t>5.2.3</t>
  </si>
  <si>
    <t>5.2.8</t>
  </si>
  <si>
    <t>5.2.9</t>
  </si>
  <si>
    <t>5.2.10.2</t>
  </si>
  <si>
    <t>5.2.10.3</t>
  </si>
  <si>
    <t>5.3.1.1</t>
  </si>
  <si>
    <t>5.3.1.2</t>
  </si>
  <si>
    <t>5.3.1.3</t>
  </si>
  <si>
    <t>5.3.1.4</t>
  </si>
  <si>
    <t>5.4.1.1</t>
  </si>
  <si>
    <t>5.4.1.2</t>
  </si>
  <si>
    <t>5.4.1.3</t>
  </si>
  <si>
    <t>5.4.1.4</t>
  </si>
  <si>
    <t>5.4.1.5</t>
  </si>
  <si>
    <t>5.4.1.6</t>
  </si>
  <si>
    <t>5.4.1.7</t>
  </si>
  <si>
    <t>5.4.1.8</t>
  </si>
  <si>
    <t>5.4.1.9</t>
  </si>
  <si>
    <t>5.4.2</t>
  </si>
  <si>
    <t>5.5.1.1</t>
  </si>
  <si>
    <t>5.5.1.2</t>
  </si>
  <si>
    <t>5.6.1.1</t>
  </si>
  <si>
    <t>5.6.1.2</t>
  </si>
  <si>
    <t>5.6.1.3</t>
  </si>
  <si>
    <t>5.6.1.4</t>
  </si>
  <si>
    <t>5.7.2</t>
  </si>
  <si>
    <t>5.7.3</t>
  </si>
  <si>
    <t>5.8</t>
  </si>
  <si>
    <t>5.8.1</t>
  </si>
  <si>
    <t>5.8.2</t>
  </si>
  <si>
    <t>5.8.3</t>
  </si>
  <si>
    <t>5.8.4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</si>
  <si>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</si>
  <si>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</si>
  <si>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</si>
  <si>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</si>
  <si>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</si>
  <si>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</si>
  <si>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</si>
  <si>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</si>
  <si>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</si>
  <si>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</si>
  <si>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6.23.1</t>
  </si>
  <si>
    <t>6.23.2</t>
  </si>
  <si>
    <t>6.26</t>
  </si>
  <si>
    <t>7.2</t>
  </si>
  <si>
    <t>7.3</t>
  </si>
  <si>
    <t>7.4</t>
  </si>
  <si>
    <t>8.2.1</t>
  </si>
  <si>
    <t>8.2.2</t>
  </si>
  <si>
    <t>8.2.3</t>
  </si>
  <si>
    <t>8.3.1</t>
  </si>
  <si>
    <t>8.3.2</t>
  </si>
  <si>
    <t>8.3.3</t>
  </si>
  <si>
    <t>8.3.4</t>
  </si>
  <si>
    <t>8.10.1</t>
  </si>
  <si>
    <t>8.10.2</t>
  </si>
  <si>
    <t>8.10.3</t>
  </si>
  <si>
    <t>8.10.4</t>
  </si>
  <si>
    <t>8.11</t>
  </si>
  <si>
    <t>9.1.1.2</t>
  </si>
  <si>
    <t>9.1.1.10</t>
  </si>
  <si>
    <t>9.1.1.11</t>
  </si>
  <si>
    <t>9.1.1.20</t>
  </si>
  <si>
    <t>9.1.2.2</t>
  </si>
  <si>
    <t>9.1.2.3</t>
  </si>
  <si>
    <t>9.1.2.7.1</t>
  </si>
  <si>
    <t>9.1.2.7.2</t>
  </si>
  <si>
    <t>9.1.2.11</t>
  </si>
  <si>
    <t>9.1.3.1</t>
  </si>
  <si>
    <t>9.1.3.2.1</t>
  </si>
  <si>
    <t>9.1.3.2.2</t>
  </si>
  <si>
    <t>9.1.3.3</t>
  </si>
  <si>
    <t>9.2.6.1</t>
  </si>
  <si>
    <t>9.2.6.2</t>
  </si>
  <si>
    <t>9.2.6.3</t>
  </si>
  <si>
    <t>9.2.4.1</t>
  </si>
  <si>
    <t>9.2.4.2</t>
  </si>
  <si>
    <t>9.2.4.3</t>
  </si>
  <si>
    <t>9.2.9</t>
  </si>
  <si>
    <t>9.3.1.2.1</t>
  </si>
  <si>
    <t>9.3.1.2.2</t>
  </si>
  <si>
    <t>9.3.1.2.3</t>
  </si>
  <si>
    <t>9.3.1.2.4</t>
  </si>
  <si>
    <t>9.3.1.2.5</t>
  </si>
  <si>
    <t>9.3.2.5</t>
  </si>
  <si>
    <t>9.3.2.12</t>
  </si>
  <si>
    <t>9.3.2.13</t>
  </si>
  <si>
    <t>9.3.2.16</t>
  </si>
  <si>
    <t>10.1.1</t>
  </si>
  <si>
    <t>10.1.2</t>
  </si>
  <si>
    <t>10.1.3</t>
  </si>
  <si>
    <t>10.1.5</t>
  </si>
  <si>
    <t>10.1.6</t>
  </si>
  <si>
    <t>10.1.7</t>
  </si>
  <si>
    <t>10.1.8</t>
  </si>
  <si>
    <t>10.1.12</t>
  </si>
  <si>
    <t>10.1.16</t>
  </si>
  <si>
    <t>10.1.17</t>
  </si>
  <si>
    <t>10.1.20</t>
  </si>
  <si>
    <t>10.1.21</t>
  </si>
  <si>
    <t>10.1.22</t>
  </si>
  <si>
    <t>10.2.2</t>
  </si>
  <si>
    <t>11.1.1</t>
  </si>
  <si>
    <t>11.1.2</t>
  </si>
  <si>
    <t>11.1.3</t>
  </si>
  <si>
    <t>11.1.4</t>
  </si>
  <si>
    <t>11.1.5</t>
  </si>
  <si>
    <t>11.1.6</t>
  </si>
  <si>
    <t>11.1.7</t>
  </si>
  <si>
    <t>11.3.1</t>
  </si>
  <si>
    <t>11.3.2</t>
  </si>
  <si>
    <t>11.5.1</t>
  </si>
  <si>
    <t>11.5.2</t>
  </si>
  <si>
    <t>11.5.3</t>
  </si>
  <si>
    <t>11.6.1</t>
  </si>
  <si>
    <t>11.6.2</t>
  </si>
  <si>
    <t>11.6.3</t>
  </si>
  <si>
    <t>11.8</t>
  </si>
  <si>
    <t>11.14</t>
  </si>
  <si>
    <t>11.15</t>
  </si>
  <si>
    <t>11.16</t>
  </si>
  <si>
    <t>11.17</t>
  </si>
  <si>
    <t>11.18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</si>
  <si>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</si>
  <si>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</si>
  <si>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</si>
  <si>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</si>
  <si>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</si>
  <si>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</si>
  <si>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</si>
  <si>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</si>
  <si>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</si>
  <si>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</si>
  <si>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</si>
  <si>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12.2.12</t>
  </si>
  <si>
    <t>12.2.13</t>
  </si>
  <si>
    <t>12.2.14</t>
  </si>
  <si>
    <t>12.2.15</t>
  </si>
  <si>
    <t>12.2.16</t>
  </si>
  <si>
    <t>12.2.17</t>
  </si>
  <si>
    <t>12.2.18</t>
  </si>
  <si>
    <t>12.2.19</t>
  </si>
  <si>
    <t>12.2.19.1</t>
  </si>
  <si>
    <t>12.2.20</t>
  </si>
  <si>
    <t>12.2.20.1</t>
  </si>
  <si>
    <t>12.2.21</t>
  </si>
  <si>
    <t>12.2.21.1</t>
  </si>
  <si>
    <t>12.2.22</t>
  </si>
  <si>
    <t>12.5</t>
  </si>
  <si>
    <t>12.7</t>
  </si>
  <si>
    <t>13.1.1</t>
  </si>
  <si>
    <t>13.1.2</t>
  </si>
  <si>
    <t>13.1.3</t>
  </si>
  <si>
    <t>13.1.4</t>
  </si>
  <si>
    <t>13.1.5</t>
  </si>
  <si>
    <t>13.4</t>
  </si>
  <si>
    <t>13.5</t>
  </si>
  <si>
    <t>13.6.1</t>
  </si>
  <si>
    <t>13.6.2</t>
  </si>
  <si>
    <t>13.6.3</t>
  </si>
  <si>
    <t>13.6.4</t>
  </si>
  <si>
    <t>13.6.5</t>
  </si>
  <si>
    <t>13.6.6</t>
  </si>
  <si>
    <t>13.6.7</t>
  </si>
  <si>
    <t>13.6.8</t>
  </si>
  <si>
    <t>13.6.9</t>
  </si>
  <si>
    <t>13.6.10</t>
  </si>
  <si>
    <t>13.6.11</t>
  </si>
  <si>
    <t>13.6.12</t>
  </si>
  <si>
    <t>13.6.13</t>
  </si>
  <si>
    <t>13.6.14</t>
  </si>
  <si>
    <t>13.6.15</t>
  </si>
  <si>
    <t>13.6.16</t>
  </si>
  <si>
    <t>13.6.17</t>
  </si>
  <si>
    <t>13.6.18</t>
  </si>
  <si>
    <t>13.8.1</t>
  </si>
  <si>
    <t>13.8.2</t>
  </si>
  <si>
    <t>13.8.3</t>
  </si>
  <si>
    <t>13.8.4</t>
  </si>
  <si>
    <t>13.8.5</t>
  </si>
  <si>
    <t>13.8.6</t>
  </si>
  <si>
    <t>13.8.7</t>
  </si>
  <si>
    <t>13.8.8</t>
  </si>
  <si>
    <t>13.8.9</t>
  </si>
  <si>
    <t>13.8.10</t>
  </si>
  <si>
    <t>13.8.11</t>
  </si>
  <si>
    <t>13.9</t>
  </si>
  <si>
    <t>13.10.1</t>
  </si>
  <si>
    <t>13.10.2</t>
  </si>
  <si>
    <t>13.11</t>
  </si>
  <si>
    <t>13.12</t>
  </si>
  <si>
    <t>13.13</t>
  </si>
  <si>
    <t>13.14</t>
  </si>
  <si>
    <t>13.15</t>
  </si>
  <si>
    <t>13.16</t>
  </si>
  <si>
    <t>13.17</t>
  </si>
  <si>
    <t>16.1.1</t>
  </si>
  <si>
    <t>16.1.2</t>
  </si>
  <si>
    <t>16.1.3</t>
  </si>
  <si>
    <t>16.1.4</t>
  </si>
  <si>
    <t>16.1.5</t>
  </si>
  <si>
    <t>16.1.6</t>
  </si>
  <si>
    <t>14.1</t>
  </si>
  <si>
    <t>14.2</t>
  </si>
  <si>
    <t>14.3.1</t>
  </si>
  <si>
    <t>14.3.2</t>
  </si>
  <si>
    <t>14.3.3</t>
  </si>
  <si>
    <t>14.3.4</t>
  </si>
  <si>
    <t>14.4</t>
  </si>
  <si>
    <t>14.5.1</t>
  </si>
  <si>
    <t>14.5.2</t>
  </si>
  <si>
    <t>14.6.1</t>
  </si>
  <si>
    <t>14.6.2</t>
  </si>
  <si>
    <t>14.6.3</t>
  </si>
  <si>
    <t>14.6.4</t>
  </si>
  <si>
    <t>14.6.5</t>
  </si>
  <si>
    <t>14.6.6</t>
  </si>
  <si>
    <t>14.7.1</t>
  </si>
  <si>
    <t>14.7.2</t>
  </si>
  <si>
    <t>14.7.3</t>
  </si>
  <si>
    <t>14.7.4</t>
  </si>
  <si>
    <t>14.8</t>
  </si>
  <si>
    <t>14.9</t>
  </si>
  <si>
    <t>14.14</t>
  </si>
  <si>
    <t>15.5.1</t>
  </si>
  <si>
    <t>15.5.2</t>
  </si>
  <si>
    <t>17.1.1</t>
  </si>
  <si>
    <t>17.1.6.1</t>
  </si>
  <si>
    <t>17.1.6.2</t>
  </si>
  <si>
    <t>17.1.6.3</t>
  </si>
  <si>
    <t>17.1.10</t>
  </si>
  <si>
    <t>17.1.11</t>
  </si>
  <si>
    <t>17.1.12</t>
  </si>
  <si>
    <t>17.1.13</t>
  </si>
  <si>
    <t>17.1.16.1</t>
  </si>
  <si>
    <t>17.1.16.2</t>
  </si>
  <si>
    <t>17.1.19</t>
  </si>
  <si>
    <t>17.2.2</t>
  </si>
  <si>
    <t>17.2.7.1</t>
  </si>
  <si>
    <t>17.2.7.2</t>
  </si>
  <si>
    <t>17.2.7.3</t>
  </si>
  <si>
    <t>17.2.8.1</t>
  </si>
  <si>
    <t>17.2.8.2</t>
  </si>
  <si>
    <t>17.2.9</t>
  </si>
  <si>
    <t>17.3.1</t>
  </si>
  <si>
    <t>17.3.5.1</t>
  </si>
  <si>
    <t>17.3.5.2</t>
  </si>
  <si>
    <t>17.3.6</t>
  </si>
  <si>
    <t>17.1.4</t>
  </si>
  <si>
    <t>17.1.9</t>
  </si>
  <si>
    <t>18.1.2</t>
  </si>
  <si>
    <t>18.1.3</t>
  </si>
  <si>
    <t>18.1.5</t>
  </si>
  <si>
    <t>18.1.9</t>
  </si>
  <si>
    <t>18.1.11</t>
  </si>
  <si>
    <t>18.1.12</t>
  </si>
  <si>
    <t>18.1.13</t>
  </si>
  <si>
    <t>18.1.14</t>
  </si>
  <si>
    <t>18.1.15</t>
  </si>
  <si>
    <t>18.2.2</t>
  </si>
  <si>
    <t>18.2.3</t>
  </si>
  <si>
    <t>18.2.4</t>
  </si>
  <si>
    <t>18.2.5</t>
  </si>
  <si>
    <t>18.2.6</t>
  </si>
  <si>
    <t>18.2.7</t>
  </si>
  <si>
    <t>18.3.1.1</t>
  </si>
  <si>
    <t>18.3.1.2</t>
  </si>
  <si>
    <t>18.3.2</t>
  </si>
  <si>
    <t>18.3.2.1</t>
  </si>
  <si>
    <t>18.3.4</t>
  </si>
  <si>
    <t>18.3.6</t>
  </si>
  <si>
    <t>18.3.7</t>
  </si>
  <si>
    <t>18.3.9.1</t>
  </si>
  <si>
    <t>18.3.9.2</t>
  </si>
  <si>
    <t>18.3.9.3</t>
  </si>
  <si>
    <t>18.3.9.4</t>
  </si>
  <si>
    <t>18.3.9.5</t>
  </si>
  <si>
    <t>18.3.9.6</t>
  </si>
  <si>
    <t>18.3.9.7</t>
  </si>
  <si>
    <t>18.3.9.8</t>
  </si>
  <si>
    <t>18.3.8</t>
  </si>
  <si>
    <t>18.3.13</t>
  </si>
  <si>
    <t>18.3.14</t>
  </si>
  <si>
    <t>18.3.16</t>
  </si>
  <si>
    <t>18.5</t>
  </si>
  <si>
    <t>18.6</t>
  </si>
  <si>
    <t>18.7</t>
  </si>
  <si>
    <t>19.1</t>
  </si>
  <si>
    <t>19.4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</si>
  <si>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</si>
  <si>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</si>
  <si>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</si>
  <si>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</si>
  <si>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</si>
  <si>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</si>
  <si>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</si>
  <si>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</si>
  <si>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</si>
  <si>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20.11.1</t>
  </si>
  <si>
    <t>20.11.2</t>
  </si>
  <si>
    <t>20.12</t>
  </si>
  <si>
    <t>20.13</t>
  </si>
  <si>
    <t>20.14</t>
  </si>
  <si>
    <t>20.15</t>
  </si>
  <si>
    <t>21.1</t>
  </si>
  <si>
    <t>21.2</t>
  </si>
  <si>
    <t>21.5</t>
  </si>
  <si>
    <t>21.6</t>
  </si>
  <si>
    <t>21.7</t>
  </si>
  <si>
    <t>21.8</t>
  </si>
  <si>
    <t>21.9.1</t>
  </si>
  <si>
    <t>21.9.2</t>
  </si>
  <si>
    <t>21.9</t>
  </si>
  <si>
    <t>21.11.1</t>
  </si>
  <si>
    <t>21.11.2</t>
  </si>
  <si>
    <t>21.14</t>
  </si>
  <si>
    <t>21.15</t>
  </si>
  <si>
    <t>21.16.1</t>
  </si>
  <si>
    <t>21.16.2</t>
  </si>
  <si>
    <t>21.19.1</t>
  </si>
  <si>
    <t>21.19.2</t>
  </si>
  <si>
    <t>21.19.3</t>
  </si>
  <si>
    <t>21.19.4</t>
  </si>
  <si>
    <t>21.19.5</t>
  </si>
  <si>
    <t>21.19.6</t>
  </si>
  <si>
    <t>21.19.7</t>
  </si>
  <si>
    <t>21.19.8</t>
  </si>
  <si>
    <t>21.19.9</t>
  </si>
  <si>
    <t>21.19.10</t>
  </si>
  <si>
    <t>21.21</t>
  </si>
  <si>
    <t>21.22</t>
  </si>
  <si>
    <t>21.23</t>
  </si>
  <si>
    <t>22.2</t>
  </si>
  <si>
    <t>22.4</t>
  </si>
  <si>
    <t>23.1</t>
  </si>
  <si>
    <t>23.2</t>
  </si>
  <si>
    <t>23.3</t>
  </si>
  <si>
    <t>24.1.1</t>
  </si>
  <si>
    <t>24.1.2</t>
  </si>
  <si>
    <t>24.1.4.1</t>
  </si>
  <si>
    <t>24.1.4.2</t>
  </si>
  <si>
    <t>24.1.4.3</t>
  </si>
  <si>
    <t>24.1.4.4</t>
  </si>
  <si>
    <t>24.1.4.5</t>
  </si>
  <si>
    <t>5.2.5</t>
  </si>
  <si>
    <t>24.2.4</t>
  </si>
  <si>
    <t>24.2.6</t>
  </si>
  <si>
    <t>25.1</t>
  </si>
  <si>
    <t>25.2</t>
  </si>
  <si>
    <t>25.3</t>
  </si>
  <si>
    <t>25.4</t>
  </si>
  <si>
    <t>25.5</t>
  </si>
  <si>
    <t>25.6</t>
  </si>
  <si>
    <t>25.7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</si>
  <si>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</si>
  <si>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</si>
  <si>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</si>
  <si>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</si>
  <si>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</si>
  <si>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</si>
  <si>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</si>
  <si>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</si>
  <si>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</si>
  <si>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</si>
  <si>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</si>
  <si>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</si>
  <si>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</si>
  <si>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</si>
  <si>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</si>
  <si>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1.1.1</t>
  </si>
  <si>
    <t>1.1.6</t>
  </si>
  <si>
    <t>1.1.8</t>
  </si>
  <si>
    <t>1.1.9</t>
  </si>
  <si>
    <t>1.3.3</t>
  </si>
  <si>
    <t>1.3.4</t>
  </si>
  <si>
    <t>1.4.1</t>
  </si>
  <si>
    <t>2.1.1</t>
  </si>
  <si>
    <t>2.1.2</t>
  </si>
  <si>
    <t>2.2</t>
  </si>
  <si>
    <t>2.6</t>
  </si>
  <si>
    <t>2.7</t>
  </si>
  <si>
    <t>2.1</t>
  </si>
  <si>
    <t>3.1.1</t>
  </si>
  <si>
    <t>3.1.2</t>
  </si>
  <si>
    <t>3.2.1</t>
  </si>
  <si>
    <t>3.2.2</t>
  </si>
  <si>
    <t>3.3.1</t>
  </si>
  <si>
    <t>3.3.2</t>
  </si>
  <si>
    <t>3.3.3</t>
  </si>
  <si>
    <t>3.3.4</t>
  </si>
  <si>
    <t>3.4</t>
  </si>
  <si>
    <t>3.6</t>
  </si>
  <si>
    <t>4.1.1</t>
  </si>
  <si>
    <t>4.1.2</t>
  </si>
  <si>
    <t>4.4.1</t>
  </si>
  <si>
    <t>4.4.2</t>
  </si>
  <si>
    <t>4.4.3</t>
  </si>
  <si>
    <t>4.6.1</t>
  </si>
  <si>
    <t>4.6.2</t>
  </si>
  <si>
    <t>4.8.1</t>
  </si>
  <si>
    <t>4.8.2</t>
  </si>
  <si>
    <t>4.8.3</t>
  </si>
  <si>
    <t>4.8.4</t>
  </si>
  <si>
    <t>4.1</t>
  </si>
  <si>
    <t>4.14</t>
  </si>
  <si>
    <t>4.26</t>
  </si>
  <si>
    <t>4.27</t>
  </si>
  <si>
    <t>4.28.1</t>
  </si>
  <si>
    <t>4.28.2</t>
  </si>
  <si>
    <t>4.28.3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</si>
  <si>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</si>
  <si>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</si>
  <si>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</si>
  <si>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</si>
  <si>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</si>
  <si>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</si>
  <si>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</si>
  <si>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</si>
  <si>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</si>
  <si>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</si>
  <si>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</si>
  <si>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5.2.10.1</t>
  </si>
  <si>
    <t>Obra húmeda</t>
  </si>
  <si>
    <t>10.1</t>
  </si>
  <si>
    <t>CUBIERTAS PESADAS</t>
  </si>
  <si>
    <t>SEÑALETICA</t>
  </si>
  <si>
    <t>u</t>
  </si>
  <si>
    <t>gl</t>
  </si>
  <si>
    <t>m</t>
  </si>
  <si>
    <t>meses</t>
  </si>
  <si>
    <t>LLAMADO Nº 21.2024 Fideicomiso ANEP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</si>
  <si>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
El oferente es el responsable del correcto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</si>
</sst>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sz val="14"/>
      <name val="Arial"/>
      <family val="2"/>
    </font>
    <font>
      <sz val="11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6"/>
      <color theme="0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  <xf numFmtId="164" fontId="6" fillId="4" borderId="7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10" fontId="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2" borderId="0" xfId="0" applyFont="1" applyFill="1"/>
    <xf numFmtId="0" fontId="16" fillId="0" borderId="0" xfId="1" applyNumberFormat="1" applyFont="1" applyFill="1" applyBorder="1" applyAlignment="1" applyProtection="1">
      <alignment horizontal="center" vertical="center"/>
    </xf>
    <xf numFmtId="0" fontId="16" fillId="0" borderId="0" xfId="1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7" fillId="0" borderId="4" xfId="0" applyFont="1" applyBorder="1"/>
    <xf numFmtId="0" fontId="17" fillId="0" borderId="5" xfId="0" applyFont="1" applyBorder="1"/>
    <xf numFmtId="0" fontId="17" fillId="0" borderId="6" xfId="0" applyFont="1" applyBorder="1"/>
    <xf numFmtId="0" fontId="1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 indent="1"/>
    </xf>
    <xf numFmtId="0" fontId="14" fillId="0" borderId="0" xfId="0" applyFont="1" applyAlignment="1">
      <alignment vertical="top" wrapText="1"/>
    </xf>
    <xf numFmtId="0" fontId="6" fillId="4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0" fillId="0" borderId="0" xfId="0" applyFont="1" applyAlignment="1">
      <alignment wrapText="1"/>
    </xf>
    <xf numFmtId="0" fontId="16" fillId="5" borderId="0" xfId="0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0" borderId="0" xfId="0" applyFont="1"/>
    <xf numFmtId="164" fontId="5" fillId="6" borderId="7" xfId="0" applyNumberFormat="1" applyFont="1" applyFill="1" applyBorder="1" applyAlignment="1">
      <alignment horizontal="center" vertical="center" wrapText="1"/>
    </xf>
    <xf numFmtId="0" fontId="21" fillId="7" borderId="0" xfId="0" applyFont="1" applyFill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left" vertical="center"/>
    </xf>
    <xf numFmtId="0" fontId="22" fillId="9" borderId="0" xfId="0" applyFont="1" applyFill="1"/>
    <xf numFmtId="0" fontId="22" fillId="9" borderId="0" xfId="0" applyFont="1" applyFill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6" fillId="2" borderId="7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26" fillId="0" borderId="0" xfId="0" applyFont="1"/>
    <xf numFmtId="164" fontId="6" fillId="2" borderId="7" xfId="0" applyNumberFormat="1" applyFont="1" applyFill="1" applyBorder="1" applyAlignment="1">
      <alignment horizontal="center" vertical="center" wrapText="1"/>
    </xf>
    <xf numFmtId="10" fontId="6" fillId="2" borderId="15" xfId="0" applyNumberFormat="1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6" fillId="0" borderId="0" xfId="10" applyFont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14" fillId="0" borderId="0" xfId="9" applyFont="1" applyAlignment="1">
      <alignment horizontal="center" vertical="center"/>
    </xf>
    <xf numFmtId="0" fontId="16" fillId="0" borderId="0" xfId="0" applyFont="1" applyAlignment="1">
      <alignment wrapText="1"/>
    </xf>
    <xf numFmtId="0" fontId="16" fillId="0" borderId="0" xfId="0" applyFont="1" applyAlignment="1" applyProtection="1">
      <alignment vertical="top"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24" fillId="9" borderId="0" xfId="0" applyFont="1" applyFill="1" applyAlignment="1">
      <alignment horizontal="left" vertical="center" wrapText="1"/>
    </xf>
    <xf numFmtId="0" fontId="29" fillId="0" borderId="0" xfId="0" applyFont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25" fillId="10" borderId="9" xfId="0" applyFont="1" applyFill="1" applyBorder="1" applyAlignment="1">
      <alignment horizontal="center" vertical="center" wrapText="1"/>
    </xf>
    <xf numFmtId="0" fontId="25" fillId="10" borderId="10" xfId="0" applyFont="1" applyFill="1" applyBorder="1" applyAlignment="1">
      <alignment horizontal="center" vertical="center" wrapText="1"/>
    </xf>
    <xf numFmtId="0" fontId="25" fillId="10" borderId="11" xfId="0" applyFont="1" applyFill="1" applyBorder="1" applyAlignment="1">
      <alignment horizontal="center" vertical="center" wrapText="1"/>
    </xf>
    <xf numFmtId="0" fontId="25" fillId="10" borderId="12" xfId="0" applyFont="1" applyFill="1" applyBorder="1" applyAlignment="1">
      <alignment horizontal="center" vertical="center" wrapText="1"/>
    </xf>
    <xf numFmtId="0" fontId="25" fillId="10" borderId="13" xfId="0" applyFont="1" applyFill="1" applyBorder="1" applyAlignment="1">
      <alignment horizontal="center" vertical="center" wrapText="1"/>
    </xf>
    <xf numFmtId="0" fontId="25" fillId="10" borderId="14" xfId="0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/>
    </xf>
    <xf numFmtId="2" fontId="4" fillId="6" borderId="6" xfId="0" applyNumberFormat="1" applyFont="1" applyFill="1" applyBorder="1" applyAlignment="1">
      <alignment horizontal="center" vertical="center"/>
    </xf>
    <xf numFmtId="0" fontId="13" fillId="0" borderId="0" xfId="0" applyFont="1" applyAlignment="1" applyProtection="1">
      <alignment horizontal="left" vertical="top" wrapText="1"/>
      <protection locked="0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4" borderId="0" xfId="0" applyNumberFormat="1" applyFont="1" applyFill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16" fillId="0" borderId="17" xfId="0" applyFont="1" applyBorder="1" applyAlignment="1" applyProtection="1">
      <alignment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82"/>
  <sheetViews>
    <sheetView tabSelected="1" zoomScale="55" zoomScaleNormal="55" workbookViewId="0">
      <selection activeCell="G87" sqref="G87"/>
    </sheetView>
  </sheetViews>
  <sheetFormatPr baseColWidth="10" defaultColWidth="11.44140625" defaultRowHeight="20.399999999999999"/>
  <cols>
    <col min="1" max="1" width="15.33203125" style="36" customWidth="1"/>
    <col min="2" max="2" width="100" style="42" customWidth="1"/>
    <col min="3" max="3" width="17.109375" customWidth="1"/>
    <col min="4" max="4" width="14.109375" style="1" customWidth="1"/>
    <col min="5" max="5" width="28.109375" customWidth="1"/>
    <col min="6" max="6" width="31" customWidth="1"/>
    <col min="7" max="9" width="30.6640625" customWidth="1"/>
    <col min="10" max="10" width="3.5546875" customWidth="1"/>
    <col min="11" max="11" width="13.33203125" customWidth="1"/>
    <col min="12" max="12" width="17" customWidth="1"/>
  </cols>
  <sheetData>
    <row r="1" spans="1:12">
      <c r="G1" s="1"/>
      <c r="H1" s="1"/>
      <c r="I1" s="1"/>
      <c r="J1" s="1"/>
    </row>
    <row r="2" spans="1:12">
      <c r="A2" s="37"/>
      <c r="B2" s="72"/>
      <c r="G2" s="1"/>
      <c r="H2" s="1"/>
      <c r="I2" s="1"/>
      <c r="J2" s="1"/>
    </row>
    <row r="3" spans="1:12" ht="17.399999999999999" customHeight="1">
      <c r="A3" s="92" t="s">
        <v>0</v>
      </c>
      <c r="B3" s="92"/>
      <c r="C3" s="105" t="s">
        <v>1</v>
      </c>
      <c r="D3" s="105"/>
      <c r="E3" s="105"/>
      <c r="F3" s="105"/>
      <c r="G3" s="105"/>
      <c r="H3" s="105"/>
      <c r="I3" s="105"/>
      <c r="J3" s="67"/>
    </row>
    <row r="4" spans="1:12">
      <c r="A4" s="68"/>
      <c r="B4" s="73"/>
      <c r="C4" s="105"/>
      <c r="D4" s="105"/>
      <c r="E4" s="105"/>
      <c r="F4" s="105"/>
      <c r="G4" s="105"/>
      <c r="H4" s="105"/>
      <c r="I4" s="105"/>
      <c r="J4" s="1"/>
    </row>
    <row r="5" spans="1:12">
      <c r="A5" s="37" t="s">
        <v>989</v>
      </c>
      <c r="B5" s="72"/>
      <c r="C5" s="105"/>
      <c r="D5" s="105"/>
      <c r="E5" s="105"/>
      <c r="F5" s="105"/>
      <c r="G5" s="105"/>
      <c r="H5" s="105"/>
      <c r="I5" s="105"/>
      <c r="J5" s="1"/>
    </row>
    <row r="6" spans="1:12" ht="21">
      <c r="A6" s="29"/>
      <c r="B6" s="72"/>
      <c r="G6" s="1"/>
      <c r="H6" s="1"/>
      <c r="I6" s="1"/>
      <c r="J6" s="1"/>
    </row>
    <row r="7" spans="1:12">
      <c r="A7" s="37" t="s">
        <v>2</v>
      </c>
      <c r="B7" s="74"/>
      <c r="G7" s="1"/>
      <c r="H7" s="1"/>
      <c r="I7" s="1"/>
      <c r="J7" s="1"/>
    </row>
    <row r="8" spans="1:12">
      <c r="A8" s="37"/>
      <c r="B8" s="74"/>
      <c r="G8" s="1"/>
      <c r="H8" s="1"/>
      <c r="I8" s="1"/>
      <c r="J8" s="1"/>
    </row>
    <row r="9" spans="1:12" ht="39" customHeight="1">
      <c r="A9" s="103" t="s">
        <v>3</v>
      </c>
      <c r="B9" s="104"/>
      <c r="G9" s="1"/>
      <c r="H9" s="1"/>
      <c r="I9" s="1"/>
      <c r="J9" s="1"/>
    </row>
    <row r="10" spans="1:12">
      <c r="A10" s="37"/>
      <c r="B10" s="74"/>
      <c r="C10" s="2"/>
      <c r="D10" s="79"/>
      <c r="E10" s="2"/>
      <c r="F10" s="2"/>
    </row>
    <row r="11" spans="1:12" ht="35.4" customHeight="1">
      <c r="A11" s="84" t="s">
        <v>990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6"/>
    </row>
    <row r="12" spans="1:12" ht="60" customHeight="1">
      <c r="A12" s="87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9"/>
    </row>
    <row r="13" spans="1:12">
      <c r="A13" s="37"/>
      <c r="B13" s="74"/>
      <c r="C13" s="2"/>
      <c r="D13" s="79"/>
      <c r="E13" s="2"/>
      <c r="F13" s="2"/>
    </row>
    <row r="14" spans="1:12">
      <c r="A14" s="38"/>
      <c r="B14" s="74"/>
      <c r="C14" s="2"/>
      <c r="D14" s="79"/>
      <c r="E14" s="2"/>
      <c r="F14" s="2"/>
      <c r="G14" s="99" t="s">
        <v>4</v>
      </c>
      <c r="H14" s="100"/>
      <c r="I14" s="100"/>
      <c r="J14" s="100"/>
      <c r="K14" s="100"/>
      <c r="L14" s="100"/>
    </row>
    <row r="15" spans="1:12" ht="21" thickBot="1">
      <c r="A15" s="39"/>
      <c r="B15" s="75"/>
      <c r="C15" s="3"/>
      <c r="D15" s="80"/>
      <c r="E15" s="3"/>
      <c r="F15" s="3"/>
      <c r="G15" s="101" t="s">
        <v>4</v>
      </c>
      <c r="H15" s="102"/>
      <c r="I15" s="102"/>
      <c r="J15" s="102"/>
      <c r="K15" s="102"/>
      <c r="L15" s="102"/>
    </row>
    <row r="16" spans="1:12" ht="21" thickBot="1">
      <c r="A16" s="40"/>
      <c r="B16" s="72"/>
      <c r="G16" s="1"/>
      <c r="H16" s="1"/>
      <c r="I16" s="1"/>
      <c r="J16" s="1"/>
    </row>
    <row r="17" spans="1:12" ht="31.8" thickBot="1">
      <c r="A17" s="93" t="s">
        <v>143</v>
      </c>
      <c r="B17" s="94"/>
      <c r="C17" s="56" t="s">
        <v>5</v>
      </c>
      <c r="D17" s="56" t="s">
        <v>6</v>
      </c>
      <c r="E17" s="56" t="s">
        <v>7</v>
      </c>
      <c r="F17" s="56" t="s">
        <v>8</v>
      </c>
      <c r="G17" s="57" t="s">
        <v>9</v>
      </c>
      <c r="H17" s="95" t="s">
        <v>10</v>
      </c>
      <c r="I17" s="96"/>
      <c r="J17" s="44"/>
      <c r="K17" s="90" t="s">
        <v>11</v>
      </c>
      <c r="L17" s="91"/>
    </row>
    <row r="18" spans="1:12" ht="21">
      <c r="A18" s="41"/>
      <c r="B18" s="22"/>
      <c r="G18" s="1"/>
      <c r="H18" s="1"/>
      <c r="I18" s="4"/>
      <c r="J18" s="4"/>
    </row>
    <row r="19" spans="1:12" ht="22.8">
      <c r="A19" s="52"/>
      <c r="B19" s="76"/>
      <c r="C19" s="53"/>
      <c r="D19" s="54"/>
      <c r="E19" s="53"/>
      <c r="F19" s="53"/>
      <c r="G19" s="54"/>
      <c r="H19" s="54"/>
      <c r="I19" s="54"/>
      <c r="J19" s="54"/>
      <c r="K19" s="53"/>
      <c r="L19" s="53"/>
    </row>
    <row r="20" spans="1:12" ht="21.6" thickBot="1">
      <c r="A20" s="41"/>
      <c r="B20" s="22"/>
      <c r="G20" s="1"/>
      <c r="H20" s="1"/>
      <c r="I20" s="4"/>
      <c r="J20" s="4"/>
    </row>
    <row r="21" spans="1:12" ht="21.6" thickBot="1">
      <c r="A21" s="34" t="s">
        <v>12</v>
      </c>
      <c r="B21" s="8" t="s">
        <v>13</v>
      </c>
      <c r="C21" s="9"/>
      <c r="D21" s="81"/>
      <c r="E21" s="10"/>
      <c r="F21" s="10"/>
      <c r="G21" s="7">
        <f>SUM(F23:F42)</f>
        <v>0</v>
      </c>
      <c r="H21" s="11"/>
      <c r="I21" s="58" t="e">
        <f>SUM(H23:H42)</f>
        <v>#DIV/0!</v>
      </c>
      <c r="J21" s="15"/>
      <c r="K21" s="45"/>
      <c r="L21" s="51">
        <f>SUM(K23:K42)</f>
        <v>0</v>
      </c>
    </row>
    <row r="22" spans="1:12" ht="21">
      <c r="A22" s="22"/>
      <c r="B22" s="13"/>
      <c r="C22" s="14"/>
      <c r="D22" s="82"/>
      <c r="E22" s="14"/>
      <c r="F22" s="14"/>
      <c r="G22" s="12"/>
      <c r="H22" s="12"/>
      <c r="I22" s="15"/>
      <c r="J22" s="15"/>
      <c r="K22" s="45"/>
      <c r="L22" s="45"/>
    </row>
    <row r="23" spans="1:12" ht="21">
      <c r="A23" s="35" t="s">
        <v>14</v>
      </c>
      <c r="B23" s="13" t="s">
        <v>15</v>
      </c>
      <c r="C23" s="14"/>
      <c r="D23" s="82"/>
      <c r="E23" s="14"/>
      <c r="F23" s="19">
        <f t="shared" ref="F23:F42" si="0">+C23*E23</f>
        <v>0</v>
      </c>
      <c r="G23" s="12"/>
      <c r="H23" s="43" t="e">
        <f t="shared" ref="H23:H42" si="1">F23/$G$576</f>
        <v>#DIV/0!</v>
      </c>
      <c r="I23" s="17"/>
      <c r="J23" s="17"/>
      <c r="K23" s="50">
        <v>0</v>
      </c>
      <c r="L23" s="46"/>
    </row>
    <row r="24" spans="1:12" ht="21">
      <c r="A24" s="35" t="s">
        <v>928</v>
      </c>
      <c r="B24" s="59" t="s">
        <v>16</v>
      </c>
      <c r="C24" s="14"/>
      <c r="D24" s="60" t="s">
        <v>17</v>
      </c>
      <c r="E24" s="14"/>
      <c r="F24" s="19">
        <f t="shared" si="0"/>
        <v>0</v>
      </c>
      <c r="G24" s="12"/>
      <c r="H24" s="43" t="e">
        <f t="shared" si="1"/>
        <v>#DIV/0!</v>
      </c>
      <c r="I24" s="17"/>
      <c r="J24" s="17"/>
      <c r="K24" s="50">
        <v>0</v>
      </c>
      <c r="L24" s="46"/>
    </row>
    <row r="25" spans="1:12" ht="21">
      <c r="A25" s="35" t="s">
        <v>929</v>
      </c>
      <c r="B25" s="59" t="s">
        <v>18</v>
      </c>
      <c r="C25" s="14"/>
      <c r="D25" s="60" t="s">
        <v>17</v>
      </c>
      <c r="F25" s="19">
        <f t="shared" si="0"/>
        <v>0</v>
      </c>
      <c r="G25" s="12"/>
      <c r="H25" s="43" t="e">
        <f t="shared" si="1"/>
        <v>#DIV/0!</v>
      </c>
      <c r="I25" s="17"/>
      <c r="J25" s="17"/>
      <c r="K25" s="50">
        <v>0</v>
      </c>
      <c r="L25" s="46"/>
    </row>
    <row r="26" spans="1:12" ht="21">
      <c r="A26" s="35" t="s">
        <v>930</v>
      </c>
      <c r="B26" s="59" t="s">
        <v>19</v>
      </c>
      <c r="C26" s="14"/>
      <c r="D26" s="60" t="s">
        <v>17</v>
      </c>
      <c r="E26" s="14"/>
      <c r="F26" s="19">
        <f t="shared" si="0"/>
        <v>0</v>
      </c>
      <c r="G26" s="12"/>
      <c r="H26" s="43" t="e">
        <f t="shared" si="1"/>
        <v>#DIV/0!</v>
      </c>
      <c r="I26" s="17"/>
      <c r="J26" s="17"/>
      <c r="K26" s="50">
        <v>0</v>
      </c>
      <c r="L26" s="46"/>
    </row>
    <row r="27" spans="1:12" ht="21">
      <c r="A27" s="35" t="s">
        <v>931</v>
      </c>
      <c r="B27" s="59" t="s">
        <v>144</v>
      </c>
      <c r="C27" s="14"/>
      <c r="D27" s="60" t="s">
        <v>17</v>
      </c>
      <c r="E27" s="14"/>
      <c r="F27" s="19">
        <f t="shared" si="0"/>
        <v>0</v>
      </c>
      <c r="G27" s="12"/>
      <c r="H27" s="43" t="e">
        <f t="shared" si="1"/>
        <v>#DIV/0!</v>
      </c>
      <c r="I27" s="17"/>
      <c r="J27" s="17"/>
      <c r="K27" s="50">
        <v>0</v>
      </c>
      <c r="L27" s="46"/>
    </row>
    <row r="28" spans="1:12" ht="21">
      <c r="A28" s="35" t="s">
        <v>20</v>
      </c>
      <c r="B28" s="13" t="s">
        <v>21</v>
      </c>
      <c r="C28" s="14"/>
      <c r="D28" s="82"/>
      <c r="E28" s="14"/>
      <c r="F28" s="19">
        <f t="shared" si="0"/>
        <v>0</v>
      </c>
      <c r="G28" s="12"/>
      <c r="H28" s="43" t="e">
        <f t="shared" si="1"/>
        <v>#DIV/0!</v>
      </c>
      <c r="I28" s="17"/>
      <c r="J28" s="17"/>
      <c r="K28" s="50">
        <v>0</v>
      </c>
      <c r="L28" s="46"/>
    </row>
    <row r="29" spans="1:12" ht="21">
      <c r="A29" s="35" t="s">
        <v>22</v>
      </c>
      <c r="B29" s="59" t="s">
        <v>23</v>
      </c>
      <c r="C29" s="14"/>
      <c r="D29" s="60" t="s">
        <v>17</v>
      </c>
      <c r="E29" s="14"/>
      <c r="F29" s="19">
        <f t="shared" si="0"/>
        <v>0</v>
      </c>
      <c r="G29" s="12"/>
      <c r="H29" s="43" t="e">
        <f t="shared" si="1"/>
        <v>#DIV/0!</v>
      </c>
      <c r="I29" s="17"/>
      <c r="J29" s="17"/>
      <c r="K29" s="50">
        <v>0</v>
      </c>
      <c r="L29" s="46"/>
    </row>
    <row r="30" spans="1:12" ht="21">
      <c r="A30" s="35" t="s">
        <v>24</v>
      </c>
      <c r="B30" s="59" t="s">
        <v>25</v>
      </c>
      <c r="C30" s="14"/>
      <c r="D30" s="60" t="s">
        <v>17</v>
      </c>
      <c r="E30" s="14"/>
      <c r="F30" s="19">
        <f t="shared" si="0"/>
        <v>0</v>
      </c>
      <c r="G30" s="12"/>
      <c r="H30" s="43" t="e">
        <f t="shared" si="1"/>
        <v>#DIV/0!</v>
      </c>
      <c r="I30" s="17"/>
      <c r="J30" s="17"/>
      <c r="K30" s="50">
        <v>0</v>
      </c>
      <c r="L30" s="46"/>
    </row>
    <row r="31" spans="1:12" ht="21">
      <c r="A31" s="35" t="s">
        <v>27</v>
      </c>
      <c r="B31" s="59" t="s">
        <v>26</v>
      </c>
      <c r="C31" s="14"/>
      <c r="D31" s="60" t="s">
        <v>17</v>
      </c>
      <c r="E31" s="14"/>
      <c r="F31" s="19">
        <f t="shared" si="0"/>
        <v>0</v>
      </c>
      <c r="G31" s="12"/>
      <c r="H31" s="43" t="e">
        <f t="shared" si="1"/>
        <v>#DIV/0!</v>
      </c>
      <c r="I31" s="17"/>
      <c r="J31" s="17"/>
      <c r="K31" s="50">
        <v>0</v>
      </c>
      <c r="L31" s="46"/>
    </row>
    <row r="32" spans="1:12" ht="21">
      <c r="A32" s="35" t="s">
        <v>29</v>
      </c>
      <c r="B32" s="59" t="s">
        <v>148</v>
      </c>
      <c r="C32" s="14"/>
      <c r="D32" s="60" t="s">
        <v>17</v>
      </c>
      <c r="E32" s="14"/>
      <c r="F32" s="19">
        <f t="shared" si="0"/>
        <v>0</v>
      </c>
      <c r="G32" s="12"/>
      <c r="H32" s="43" t="e">
        <f t="shared" si="1"/>
        <v>#DIV/0!</v>
      </c>
      <c r="I32" s="17"/>
      <c r="J32" s="17"/>
      <c r="K32" s="50">
        <v>0</v>
      </c>
      <c r="L32" s="46"/>
    </row>
    <row r="33" spans="1:12" ht="21">
      <c r="A33" s="35" t="s">
        <v>145</v>
      </c>
      <c r="B33" s="59" t="s">
        <v>149</v>
      </c>
      <c r="C33" s="14"/>
      <c r="D33" s="60" t="s">
        <v>17</v>
      </c>
      <c r="E33" s="14"/>
      <c r="F33" s="19">
        <f t="shared" si="0"/>
        <v>0</v>
      </c>
      <c r="G33" s="12"/>
      <c r="H33" s="43" t="e">
        <f t="shared" si="1"/>
        <v>#DIV/0!</v>
      </c>
      <c r="I33" s="17"/>
      <c r="J33" s="17"/>
      <c r="K33" s="50">
        <v>0</v>
      </c>
      <c r="L33" s="46"/>
    </row>
    <row r="34" spans="1:12" ht="21">
      <c r="A34" s="35" t="s">
        <v>146</v>
      </c>
      <c r="B34" s="59" t="s">
        <v>150</v>
      </c>
      <c r="C34" s="14"/>
      <c r="D34" s="60" t="s">
        <v>17</v>
      </c>
      <c r="E34" s="14"/>
      <c r="F34" s="19">
        <f t="shared" si="0"/>
        <v>0</v>
      </c>
      <c r="G34" s="12"/>
      <c r="H34" s="43" t="e">
        <f t="shared" si="1"/>
        <v>#DIV/0!</v>
      </c>
      <c r="I34" s="17"/>
      <c r="J34" s="17"/>
      <c r="K34" s="50">
        <v>0</v>
      </c>
      <c r="L34" s="46"/>
    </row>
    <row r="35" spans="1:12" ht="21">
      <c r="A35" s="35" t="s">
        <v>147</v>
      </c>
      <c r="B35" s="59" t="s">
        <v>28</v>
      </c>
      <c r="C35" s="14"/>
      <c r="D35" s="60" t="s">
        <v>17</v>
      </c>
      <c r="E35" s="14"/>
      <c r="F35" s="19">
        <f t="shared" si="0"/>
        <v>0</v>
      </c>
      <c r="G35" s="12"/>
      <c r="H35" s="43" t="e">
        <f t="shared" si="1"/>
        <v>#DIV/0!</v>
      </c>
      <c r="I35" s="17"/>
      <c r="J35" s="17"/>
      <c r="K35" s="50">
        <v>0</v>
      </c>
      <c r="L35" s="46"/>
    </row>
    <row r="36" spans="1:12" ht="21">
      <c r="A36" s="22" t="s">
        <v>30</v>
      </c>
      <c r="B36" s="13" t="s">
        <v>31</v>
      </c>
      <c r="C36" s="14"/>
      <c r="D36" s="82"/>
      <c r="E36" s="14"/>
      <c r="F36" s="19">
        <f t="shared" si="0"/>
        <v>0</v>
      </c>
      <c r="G36" s="12"/>
      <c r="H36" s="43" t="e">
        <f t="shared" si="1"/>
        <v>#DIV/0!</v>
      </c>
      <c r="I36" s="17"/>
      <c r="J36" s="17"/>
      <c r="K36" s="50">
        <v>0</v>
      </c>
      <c r="L36" s="46"/>
    </row>
    <row r="37" spans="1:12" ht="21">
      <c r="A37" s="35" t="s">
        <v>32</v>
      </c>
      <c r="B37" s="59" t="s">
        <v>151</v>
      </c>
      <c r="C37" s="14"/>
      <c r="D37" s="60" t="s">
        <v>17</v>
      </c>
      <c r="E37" s="14"/>
      <c r="F37" s="19">
        <f t="shared" si="0"/>
        <v>0</v>
      </c>
      <c r="G37" s="12"/>
      <c r="H37" s="43" t="e">
        <f t="shared" si="1"/>
        <v>#DIV/0!</v>
      </c>
      <c r="I37" s="17"/>
      <c r="J37" s="17"/>
      <c r="K37" s="50">
        <v>0</v>
      </c>
      <c r="L37" s="46"/>
    </row>
    <row r="38" spans="1:12" ht="21">
      <c r="A38" s="35" t="s">
        <v>33</v>
      </c>
      <c r="B38" s="59" t="s">
        <v>34</v>
      </c>
      <c r="C38" s="14"/>
      <c r="D38" s="60" t="s">
        <v>17</v>
      </c>
      <c r="E38" s="14"/>
      <c r="F38" s="19">
        <f t="shared" si="0"/>
        <v>0</v>
      </c>
      <c r="G38" s="12"/>
      <c r="H38" s="43" t="e">
        <f t="shared" si="1"/>
        <v>#DIV/0!</v>
      </c>
      <c r="I38" s="17"/>
      <c r="J38" s="17"/>
      <c r="K38" s="50">
        <v>0</v>
      </c>
      <c r="L38" s="46"/>
    </row>
    <row r="39" spans="1:12" ht="21">
      <c r="A39" s="35" t="s">
        <v>932</v>
      </c>
      <c r="B39" s="59" t="s">
        <v>35</v>
      </c>
      <c r="C39" s="14"/>
      <c r="D39" s="60" t="s">
        <v>17</v>
      </c>
      <c r="E39" s="14"/>
      <c r="F39" s="19">
        <f t="shared" si="0"/>
        <v>0</v>
      </c>
      <c r="G39" s="12"/>
      <c r="H39" s="43" t="e">
        <f t="shared" si="1"/>
        <v>#DIV/0!</v>
      </c>
      <c r="I39" s="17"/>
      <c r="J39" s="17"/>
      <c r="K39" s="50">
        <v>0</v>
      </c>
      <c r="L39" s="46"/>
    </row>
    <row r="40" spans="1:12" ht="21">
      <c r="A40" s="35" t="s">
        <v>933</v>
      </c>
      <c r="B40" s="59" t="s">
        <v>36</v>
      </c>
      <c r="C40" s="14"/>
      <c r="D40" s="60" t="s">
        <v>17</v>
      </c>
      <c r="E40" s="17"/>
      <c r="F40" s="19">
        <f t="shared" si="0"/>
        <v>0</v>
      </c>
      <c r="G40" s="12"/>
      <c r="H40" s="43" t="e">
        <f t="shared" si="1"/>
        <v>#DIV/0!</v>
      </c>
      <c r="I40" s="17"/>
      <c r="J40" s="17"/>
      <c r="K40" s="50">
        <v>0</v>
      </c>
      <c r="L40" s="47"/>
    </row>
    <row r="41" spans="1:12" ht="21">
      <c r="A41" s="29" t="s">
        <v>37</v>
      </c>
      <c r="B41" s="27" t="s">
        <v>38</v>
      </c>
      <c r="C41" s="16"/>
      <c r="D41" s="70"/>
      <c r="E41" s="6"/>
      <c r="F41" s="19">
        <f t="shared" si="0"/>
        <v>0</v>
      </c>
      <c r="G41" s="12"/>
      <c r="H41" s="43" t="e">
        <f t="shared" si="1"/>
        <v>#DIV/0!</v>
      </c>
      <c r="I41" s="17"/>
      <c r="J41" s="17"/>
      <c r="K41" s="50">
        <v>0</v>
      </c>
      <c r="L41" s="48"/>
    </row>
    <row r="42" spans="1:12" ht="21">
      <c r="A42" s="28" t="s">
        <v>934</v>
      </c>
      <c r="B42" s="59" t="s">
        <v>39</v>
      </c>
      <c r="C42" s="14"/>
      <c r="D42" s="60" t="s">
        <v>17</v>
      </c>
      <c r="E42" s="6"/>
      <c r="F42" s="19">
        <f t="shared" si="0"/>
        <v>0</v>
      </c>
      <c r="G42" s="12"/>
      <c r="H42" s="43" t="e">
        <f t="shared" si="1"/>
        <v>#DIV/0!</v>
      </c>
      <c r="I42" s="17"/>
      <c r="J42" s="17"/>
      <c r="K42" s="50">
        <v>0</v>
      </c>
      <c r="L42" s="48"/>
    </row>
    <row r="43" spans="1:12" ht="21" thickBot="1">
      <c r="A43" s="28"/>
      <c r="B43" s="26"/>
      <c r="C43" s="16"/>
      <c r="D43" s="70"/>
      <c r="E43" s="6"/>
      <c r="L43" s="48"/>
    </row>
    <row r="44" spans="1:12" ht="21.6" thickBot="1">
      <c r="A44" s="34">
        <v>2</v>
      </c>
      <c r="B44" s="8" t="s">
        <v>40</v>
      </c>
      <c r="C44" s="9"/>
      <c r="D44" s="81"/>
      <c r="E44" s="10"/>
      <c r="F44" s="10"/>
      <c r="G44" s="7">
        <f>SUM(F46:F51)</f>
        <v>0</v>
      </c>
      <c r="H44" s="11"/>
      <c r="I44" s="58" t="e">
        <f>SUM(H46:H51)</f>
        <v>#DIV/0!</v>
      </c>
      <c r="J44" s="15"/>
      <c r="L44" s="51">
        <f>SUM(K46:K51)</f>
        <v>0</v>
      </c>
    </row>
    <row r="45" spans="1:12" ht="21">
      <c r="A45" s="22"/>
      <c r="B45" s="13"/>
      <c r="C45" s="14"/>
      <c r="D45" s="82"/>
      <c r="E45" s="14"/>
      <c r="F45" s="14"/>
      <c r="G45" s="12"/>
      <c r="H45" s="12"/>
      <c r="I45" s="15"/>
      <c r="J45" s="15"/>
    </row>
    <row r="46" spans="1:12" ht="40.799999999999997">
      <c r="A46" s="28" t="s">
        <v>935</v>
      </c>
      <c r="B46" s="59" t="s">
        <v>152</v>
      </c>
      <c r="C46" s="14"/>
      <c r="D46" s="60" t="s">
        <v>554</v>
      </c>
      <c r="E46" s="14"/>
      <c r="F46" s="19">
        <f t="shared" ref="F46:F51" si="2">+C46*E46</f>
        <v>0</v>
      </c>
      <c r="G46" s="12"/>
      <c r="H46" s="43" t="e">
        <f t="shared" ref="H46:H51" si="3">F46/$G$576</f>
        <v>#DIV/0!</v>
      </c>
      <c r="I46" s="17"/>
      <c r="J46" s="17"/>
      <c r="K46" s="50">
        <v>0</v>
      </c>
    </row>
    <row r="47" spans="1:12" ht="21">
      <c r="A47" s="28" t="s">
        <v>936</v>
      </c>
      <c r="B47" s="59" t="s">
        <v>153</v>
      </c>
      <c r="C47" s="14"/>
      <c r="D47" s="60" t="s">
        <v>554</v>
      </c>
      <c r="E47" s="14"/>
      <c r="F47" s="19">
        <f t="shared" si="2"/>
        <v>0</v>
      </c>
      <c r="G47" s="12"/>
      <c r="H47" s="43" t="e">
        <f t="shared" si="3"/>
        <v>#DIV/0!</v>
      </c>
      <c r="I47" s="17"/>
      <c r="J47" s="17"/>
      <c r="K47" s="50">
        <v>0</v>
      </c>
    </row>
    <row r="48" spans="1:12" ht="21">
      <c r="A48" s="28" t="s">
        <v>937</v>
      </c>
      <c r="B48" s="59" t="s">
        <v>154</v>
      </c>
      <c r="C48" s="14"/>
      <c r="D48" s="60" t="s">
        <v>554</v>
      </c>
      <c r="E48" s="14"/>
      <c r="F48" s="19">
        <f t="shared" si="2"/>
        <v>0</v>
      </c>
      <c r="G48" s="12"/>
      <c r="H48" s="43" t="e">
        <f t="shared" si="3"/>
        <v>#DIV/0!</v>
      </c>
      <c r="I48" s="17"/>
      <c r="J48" s="17"/>
      <c r="K48" s="50">
        <v>0</v>
      </c>
    </row>
    <row r="49" spans="1:12" ht="21">
      <c r="A49" s="28" t="s">
        <v>938</v>
      </c>
      <c r="B49" s="59" t="s">
        <v>155</v>
      </c>
      <c r="C49" s="14"/>
      <c r="D49" s="60" t="s">
        <v>554</v>
      </c>
      <c r="E49" s="14"/>
      <c r="F49" s="19">
        <f t="shared" si="2"/>
        <v>0</v>
      </c>
      <c r="G49" s="12"/>
      <c r="H49" s="43" t="e">
        <f t="shared" si="3"/>
        <v>#DIV/0!</v>
      </c>
      <c r="I49" s="17"/>
      <c r="J49" s="17"/>
      <c r="K49" s="50">
        <v>0</v>
      </c>
    </row>
    <row r="50" spans="1:12" ht="21">
      <c r="A50" s="28" t="s">
        <v>939</v>
      </c>
      <c r="B50" s="59" t="s">
        <v>41</v>
      </c>
      <c r="C50" s="14"/>
      <c r="D50" s="60" t="s">
        <v>554</v>
      </c>
      <c r="E50" s="14"/>
      <c r="F50" s="19">
        <f t="shared" si="2"/>
        <v>0</v>
      </c>
      <c r="G50" s="12"/>
      <c r="H50" s="43" t="e">
        <f t="shared" si="3"/>
        <v>#DIV/0!</v>
      </c>
      <c r="I50" s="17"/>
      <c r="J50" s="17"/>
      <c r="K50" s="50">
        <v>0</v>
      </c>
    </row>
    <row r="51" spans="1:12" ht="21.6" thickBot="1">
      <c r="A51" s="28" t="s">
        <v>940</v>
      </c>
      <c r="B51" s="59" t="s">
        <v>156</v>
      </c>
      <c r="C51" s="14"/>
      <c r="D51" s="60" t="s">
        <v>554</v>
      </c>
      <c r="E51" s="14"/>
      <c r="F51" s="19">
        <f t="shared" si="2"/>
        <v>0</v>
      </c>
      <c r="G51" s="12"/>
      <c r="H51" s="43" t="e">
        <f t="shared" si="3"/>
        <v>#DIV/0!</v>
      </c>
      <c r="I51" s="17"/>
      <c r="J51" s="17"/>
      <c r="K51" s="50">
        <v>0</v>
      </c>
    </row>
    <row r="52" spans="1:12" ht="21.6" thickBot="1">
      <c r="A52" s="22"/>
      <c r="B52" s="13"/>
      <c r="C52" s="14"/>
      <c r="D52" s="82"/>
      <c r="E52" s="14"/>
      <c r="F52" s="14"/>
      <c r="G52" s="12"/>
      <c r="H52" s="12"/>
      <c r="I52" s="15"/>
      <c r="J52" s="15"/>
    </row>
    <row r="53" spans="1:12" ht="21.6" thickBot="1">
      <c r="A53" s="34">
        <v>3</v>
      </c>
      <c r="B53" s="8" t="s">
        <v>42</v>
      </c>
      <c r="C53" s="9"/>
      <c r="D53" s="81"/>
      <c r="E53" s="10"/>
      <c r="F53" s="10"/>
      <c r="G53" s="7">
        <f>SUM(F55:F64)</f>
        <v>0</v>
      </c>
      <c r="H53" s="11"/>
      <c r="I53" s="58" t="e">
        <f>SUM(H55:H64)</f>
        <v>#DIV/0!</v>
      </c>
      <c r="J53" s="15"/>
      <c r="L53" s="51">
        <f>SUM(K55:K64)</f>
        <v>0</v>
      </c>
    </row>
    <row r="54" spans="1:12" ht="21">
      <c r="A54" s="29"/>
      <c r="B54" s="14"/>
      <c r="C54" s="14"/>
      <c r="D54" s="82"/>
      <c r="E54" s="6"/>
      <c r="F54" s="17"/>
      <c r="G54" s="18"/>
      <c r="H54" s="20"/>
      <c r="I54" s="17"/>
      <c r="J54" s="17"/>
    </row>
    <row r="55" spans="1:12" ht="21">
      <c r="A55" s="28" t="s">
        <v>941</v>
      </c>
      <c r="B55" s="59" t="s">
        <v>157</v>
      </c>
      <c r="C55" s="14"/>
      <c r="D55" s="60" t="s">
        <v>554</v>
      </c>
      <c r="E55" s="14"/>
      <c r="F55" s="19">
        <f t="shared" ref="F55:F64" si="4">+C55*E55</f>
        <v>0</v>
      </c>
      <c r="G55" s="12"/>
      <c r="H55" s="43" t="e">
        <f t="shared" ref="H55:H64" si="5">F55/$G$576</f>
        <v>#DIV/0!</v>
      </c>
      <c r="I55" s="17"/>
      <c r="J55" s="17"/>
      <c r="K55" s="50">
        <v>0</v>
      </c>
    </row>
    <row r="56" spans="1:12" ht="21">
      <c r="A56" s="28" t="s">
        <v>942</v>
      </c>
      <c r="B56" s="59" t="s">
        <v>158</v>
      </c>
      <c r="C56" s="14"/>
      <c r="D56" s="60" t="s">
        <v>554</v>
      </c>
      <c r="E56" s="14"/>
      <c r="F56" s="19">
        <f t="shared" si="4"/>
        <v>0</v>
      </c>
      <c r="G56" s="12"/>
      <c r="H56" s="43" t="e">
        <f t="shared" si="5"/>
        <v>#DIV/0!</v>
      </c>
      <c r="I56" s="17"/>
      <c r="J56" s="17"/>
      <c r="K56" s="50">
        <v>0</v>
      </c>
    </row>
    <row r="57" spans="1:12" ht="40.799999999999997">
      <c r="A57" s="28" t="s">
        <v>943</v>
      </c>
      <c r="B57" s="59" t="s">
        <v>159</v>
      </c>
      <c r="C57" s="14"/>
      <c r="D57" s="60" t="s">
        <v>554</v>
      </c>
      <c r="E57" s="14"/>
      <c r="F57" s="19">
        <f t="shared" si="4"/>
        <v>0</v>
      </c>
      <c r="G57" s="12"/>
      <c r="H57" s="43" t="e">
        <f t="shared" si="5"/>
        <v>#DIV/0!</v>
      </c>
      <c r="I57" s="17"/>
      <c r="J57" s="17"/>
      <c r="K57" s="50">
        <v>0</v>
      </c>
    </row>
    <row r="58" spans="1:12" ht="40.799999999999997">
      <c r="A58" s="28" t="s">
        <v>944</v>
      </c>
      <c r="B58" s="59" t="s">
        <v>160</v>
      </c>
      <c r="C58" s="14"/>
      <c r="D58" s="60" t="s">
        <v>554</v>
      </c>
      <c r="E58" s="14"/>
      <c r="F58" s="19">
        <f t="shared" si="4"/>
        <v>0</v>
      </c>
      <c r="G58" s="12"/>
      <c r="H58" s="43" t="e">
        <f t="shared" si="5"/>
        <v>#DIV/0!</v>
      </c>
      <c r="I58" s="17"/>
      <c r="J58" s="17"/>
      <c r="K58" s="50">
        <v>0</v>
      </c>
    </row>
    <row r="59" spans="1:12" ht="40.799999999999997">
      <c r="A59" s="28" t="s">
        <v>945</v>
      </c>
      <c r="B59" s="59" t="s">
        <v>161</v>
      </c>
      <c r="C59" s="14"/>
      <c r="D59" s="60" t="s">
        <v>554</v>
      </c>
      <c r="E59" s="14"/>
      <c r="F59" s="19">
        <f t="shared" si="4"/>
        <v>0</v>
      </c>
      <c r="G59" s="12"/>
      <c r="H59" s="43" t="e">
        <f t="shared" si="5"/>
        <v>#DIV/0!</v>
      </c>
      <c r="I59" s="17"/>
      <c r="J59" s="17"/>
      <c r="K59" s="50">
        <v>0</v>
      </c>
    </row>
    <row r="60" spans="1:12" ht="40.799999999999997">
      <c r="A60" s="28" t="s">
        <v>946</v>
      </c>
      <c r="B60" s="59" t="s">
        <v>162</v>
      </c>
      <c r="C60" s="14"/>
      <c r="D60" s="60" t="s">
        <v>554</v>
      </c>
      <c r="E60" s="14"/>
      <c r="F60" s="19">
        <f t="shared" si="4"/>
        <v>0</v>
      </c>
      <c r="G60" s="12"/>
      <c r="H60" s="43" t="e">
        <f t="shared" si="5"/>
        <v>#DIV/0!</v>
      </c>
      <c r="I60" s="17"/>
      <c r="J60" s="17"/>
      <c r="K60" s="50">
        <v>0</v>
      </c>
    </row>
    <row r="61" spans="1:12" ht="21">
      <c r="A61" s="28" t="s">
        <v>947</v>
      </c>
      <c r="B61" s="59" t="s">
        <v>163</v>
      </c>
      <c r="C61" s="14"/>
      <c r="D61" s="60" t="s">
        <v>554</v>
      </c>
      <c r="E61" s="14"/>
      <c r="F61" s="19">
        <f t="shared" si="4"/>
        <v>0</v>
      </c>
      <c r="G61" s="12"/>
      <c r="H61" s="43" t="e">
        <f t="shared" si="5"/>
        <v>#DIV/0!</v>
      </c>
      <c r="I61" s="17"/>
      <c r="J61" s="17"/>
      <c r="K61" s="50">
        <v>0</v>
      </c>
    </row>
    <row r="62" spans="1:12" ht="21">
      <c r="A62" s="28" t="s">
        <v>948</v>
      </c>
      <c r="B62" s="59" t="s">
        <v>164</v>
      </c>
      <c r="C62" s="14"/>
      <c r="D62" s="60" t="s">
        <v>554</v>
      </c>
      <c r="E62" s="14"/>
      <c r="F62" s="19">
        <f t="shared" si="4"/>
        <v>0</v>
      </c>
      <c r="G62" s="12"/>
      <c r="H62" s="43" t="e">
        <f t="shared" si="5"/>
        <v>#DIV/0!</v>
      </c>
      <c r="I62" s="17"/>
      <c r="J62" s="17"/>
      <c r="K62" s="50">
        <v>0</v>
      </c>
    </row>
    <row r="63" spans="1:12" ht="40.799999999999997">
      <c r="A63" s="28" t="s">
        <v>949</v>
      </c>
      <c r="B63" s="59" t="s">
        <v>165</v>
      </c>
      <c r="C63" s="14"/>
      <c r="D63" s="60" t="s">
        <v>554</v>
      </c>
      <c r="E63" s="14"/>
      <c r="F63" s="19">
        <f t="shared" si="4"/>
        <v>0</v>
      </c>
      <c r="G63" s="12"/>
      <c r="H63" s="43" t="e">
        <f t="shared" si="5"/>
        <v>#DIV/0!</v>
      </c>
      <c r="I63" s="17"/>
      <c r="J63" s="17"/>
      <c r="K63" s="50">
        <v>0</v>
      </c>
    </row>
    <row r="64" spans="1:12" ht="21">
      <c r="A64" s="28" t="s">
        <v>950</v>
      </c>
      <c r="B64" s="59" t="s">
        <v>166</v>
      </c>
      <c r="C64" s="14"/>
      <c r="D64" s="60" t="s">
        <v>554</v>
      </c>
      <c r="E64" s="14"/>
      <c r="F64" s="19">
        <f t="shared" si="4"/>
        <v>0</v>
      </c>
      <c r="G64" s="12"/>
      <c r="H64" s="43" t="e">
        <f t="shared" si="5"/>
        <v>#DIV/0!</v>
      </c>
      <c r="I64" s="17"/>
      <c r="J64" s="17"/>
      <c r="K64" s="50">
        <v>0</v>
      </c>
    </row>
    <row r="65" spans="1:12" ht="21.6" thickBot="1">
      <c r="A65" s="28"/>
      <c r="B65" s="16"/>
      <c r="C65" s="16"/>
      <c r="D65" s="70"/>
      <c r="E65" s="6"/>
      <c r="F65" s="17"/>
      <c r="G65" s="18"/>
      <c r="H65" s="20"/>
      <c r="I65" s="17"/>
      <c r="J65" s="17"/>
    </row>
    <row r="66" spans="1:12" ht="21.6" thickBot="1">
      <c r="A66" s="34">
        <v>4</v>
      </c>
      <c r="B66" s="8" t="s">
        <v>43</v>
      </c>
      <c r="C66" s="9"/>
      <c r="D66" s="81"/>
      <c r="E66" s="10"/>
      <c r="F66" s="10"/>
      <c r="G66" s="7">
        <f>SUM(F68:F85)</f>
        <v>0</v>
      </c>
      <c r="H66" s="11"/>
      <c r="I66" s="58" t="e">
        <f>SUM(H68:H85)</f>
        <v>#DIV/0!</v>
      </c>
      <c r="J66" s="15"/>
      <c r="K66" s="30"/>
      <c r="L66" s="51">
        <f>SUM(K85)</f>
        <v>0</v>
      </c>
    </row>
    <row r="67" spans="1:12" ht="21">
      <c r="A67" s="22"/>
      <c r="B67" s="13"/>
      <c r="C67" s="14"/>
      <c r="D67" s="82"/>
      <c r="E67" s="14"/>
      <c r="F67" s="14"/>
      <c r="G67" s="12"/>
      <c r="H67" s="12"/>
      <c r="I67" s="15"/>
      <c r="J67" s="15"/>
      <c r="K67" s="30"/>
    </row>
    <row r="68" spans="1:12" ht="40.799999999999997">
      <c r="A68" s="35" t="s">
        <v>951</v>
      </c>
      <c r="B68" s="59" t="s">
        <v>167</v>
      </c>
      <c r="C68" s="14"/>
      <c r="D68" s="70" t="s">
        <v>555</v>
      </c>
      <c r="E68" s="14"/>
      <c r="F68" s="19">
        <f t="shared" ref="F68:F85" si="6">+C68*E68</f>
        <v>0</v>
      </c>
      <c r="G68" s="12"/>
      <c r="H68" s="43" t="e">
        <f t="shared" ref="H68:H85" si="7">F68/$G$576</f>
        <v>#DIV/0!</v>
      </c>
      <c r="I68" s="17"/>
      <c r="J68" s="17"/>
      <c r="K68" s="50">
        <v>0</v>
      </c>
    </row>
    <row r="69" spans="1:12" ht="21">
      <c r="A69" s="35" t="s">
        <v>952</v>
      </c>
      <c r="B69" s="59" t="s">
        <v>168</v>
      </c>
      <c r="C69" s="14"/>
      <c r="D69" s="70" t="s">
        <v>554</v>
      </c>
      <c r="E69" s="14"/>
      <c r="F69" s="19">
        <f t="shared" si="6"/>
        <v>0</v>
      </c>
      <c r="G69" s="12"/>
      <c r="H69" s="43" t="e">
        <f t="shared" si="7"/>
        <v>#DIV/0!</v>
      </c>
      <c r="I69" s="17"/>
      <c r="J69" s="17"/>
      <c r="K69" s="50">
        <v>0</v>
      </c>
    </row>
    <row r="70" spans="1:12" ht="21">
      <c r="A70" s="35" t="s">
        <v>953</v>
      </c>
      <c r="B70" s="59" t="s">
        <v>169</v>
      </c>
      <c r="C70" s="14"/>
      <c r="D70" s="70" t="s">
        <v>554</v>
      </c>
      <c r="E70" s="14"/>
      <c r="F70" s="19">
        <f t="shared" si="6"/>
        <v>0</v>
      </c>
      <c r="G70" s="12"/>
      <c r="H70" s="43" t="e">
        <f t="shared" si="7"/>
        <v>#DIV/0!</v>
      </c>
      <c r="I70" s="17"/>
      <c r="J70" s="17"/>
      <c r="K70" s="50">
        <v>0</v>
      </c>
    </row>
    <row r="71" spans="1:12" ht="21">
      <c r="A71" s="35" t="s">
        <v>954</v>
      </c>
      <c r="B71" s="59" t="s">
        <v>170</v>
      </c>
      <c r="C71" s="14"/>
      <c r="D71" s="70" t="s">
        <v>554</v>
      </c>
      <c r="E71" s="14"/>
      <c r="F71" s="19">
        <f t="shared" si="6"/>
        <v>0</v>
      </c>
      <c r="G71" s="12"/>
      <c r="H71" s="43" t="e">
        <f t="shared" si="7"/>
        <v>#DIV/0!</v>
      </c>
      <c r="I71" s="17"/>
      <c r="J71" s="17"/>
      <c r="K71" s="50">
        <v>0</v>
      </c>
    </row>
    <row r="72" spans="1:12" ht="40.799999999999997">
      <c r="A72" s="35" t="s">
        <v>955</v>
      </c>
      <c r="B72" s="59" t="s">
        <v>171</v>
      </c>
      <c r="C72" s="14"/>
      <c r="D72" s="70" t="s">
        <v>554</v>
      </c>
      <c r="E72" s="14"/>
      <c r="F72" s="19">
        <f t="shared" si="6"/>
        <v>0</v>
      </c>
      <c r="G72" s="12"/>
      <c r="H72" s="43" t="e">
        <f t="shared" si="7"/>
        <v>#DIV/0!</v>
      </c>
      <c r="I72" s="17"/>
      <c r="J72" s="17"/>
      <c r="K72" s="50">
        <v>0</v>
      </c>
    </row>
    <row r="73" spans="1:12" ht="21">
      <c r="A73" s="35" t="s">
        <v>956</v>
      </c>
      <c r="B73" s="59" t="s">
        <v>172</v>
      </c>
      <c r="C73" s="14"/>
      <c r="D73" s="70" t="s">
        <v>554</v>
      </c>
      <c r="E73" s="14"/>
      <c r="F73" s="19">
        <f t="shared" si="6"/>
        <v>0</v>
      </c>
      <c r="G73" s="12"/>
      <c r="H73" s="43" t="e">
        <f t="shared" si="7"/>
        <v>#DIV/0!</v>
      </c>
      <c r="I73" s="17"/>
      <c r="J73" s="17"/>
      <c r="K73" s="50">
        <v>0</v>
      </c>
    </row>
    <row r="74" spans="1:12" ht="21">
      <c r="A74" s="35" t="s">
        <v>957</v>
      </c>
      <c r="B74" s="59" t="s">
        <v>173</v>
      </c>
      <c r="C74" s="14"/>
      <c r="D74" s="70" t="s">
        <v>554</v>
      </c>
      <c r="E74" s="14"/>
      <c r="F74" s="19">
        <f t="shared" si="6"/>
        <v>0</v>
      </c>
      <c r="G74" s="12"/>
      <c r="H74" s="43" t="e">
        <f t="shared" si="7"/>
        <v>#DIV/0!</v>
      </c>
      <c r="I74" s="17"/>
      <c r="J74" s="17"/>
      <c r="K74" s="50">
        <v>0</v>
      </c>
    </row>
    <row r="75" spans="1:12" ht="21">
      <c r="A75" s="35" t="s">
        <v>958</v>
      </c>
      <c r="B75" s="59" t="s">
        <v>174</v>
      </c>
      <c r="C75" s="14"/>
      <c r="D75" s="70" t="s">
        <v>554</v>
      </c>
      <c r="E75" s="14"/>
      <c r="F75" s="19">
        <f t="shared" si="6"/>
        <v>0</v>
      </c>
      <c r="G75" s="12"/>
      <c r="H75" s="43" t="e">
        <f t="shared" si="7"/>
        <v>#DIV/0!</v>
      </c>
      <c r="I75" s="17"/>
      <c r="J75" s="17"/>
      <c r="K75" s="50">
        <v>0</v>
      </c>
    </row>
    <row r="76" spans="1:12" ht="21">
      <c r="A76" s="35" t="s">
        <v>959</v>
      </c>
      <c r="B76" s="59" t="s">
        <v>175</v>
      </c>
      <c r="C76" s="14"/>
      <c r="D76" s="70" t="s">
        <v>554</v>
      </c>
      <c r="E76" s="14"/>
      <c r="F76" s="19">
        <f t="shared" si="6"/>
        <v>0</v>
      </c>
      <c r="G76" s="12"/>
      <c r="H76" s="43" t="e">
        <f t="shared" si="7"/>
        <v>#DIV/0!</v>
      </c>
      <c r="I76" s="17"/>
      <c r="J76" s="17"/>
      <c r="K76" s="50">
        <v>0</v>
      </c>
    </row>
    <row r="77" spans="1:12" ht="21">
      <c r="A77" s="35" t="s">
        <v>960</v>
      </c>
      <c r="B77" s="59" t="s">
        <v>176</v>
      </c>
      <c r="C77" s="14"/>
      <c r="D77" s="70" t="s">
        <v>554</v>
      </c>
      <c r="E77" s="14"/>
      <c r="F77" s="19">
        <f t="shared" si="6"/>
        <v>0</v>
      </c>
      <c r="G77" s="12"/>
      <c r="H77" s="43" t="e">
        <f t="shared" si="7"/>
        <v>#DIV/0!</v>
      </c>
      <c r="I77" s="17"/>
      <c r="J77" s="17"/>
      <c r="K77" s="50">
        <v>0</v>
      </c>
    </row>
    <row r="78" spans="1:12" ht="21">
      <c r="A78" s="35" t="s">
        <v>961</v>
      </c>
      <c r="B78" s="59" t="s">
        <v>177</v>
      </c>
      <c r="C78" s="14"/>
      <c r="D78" s="70" t="s">
        <v>554</v>
      </c>
      <c r="E78" s="14"/>
      <c r="F78" s="19">
        <f t="shared" si="6"/>
        <v>0</v>
      </c>
      <c r="G78" s="12"/>
      <c r="H78" s="43" t="e">
        <f t="shared" si="7"/>
        <v>#DIV/0!</v>
      </c>
      <c r="I78" s="17"/>
      <c r="J78" s="17"/>
      <c r="K78" s="50">
        <v>0</v>
      </c>
    </row>
    <row r="79" spans="1:12" ht="21">
      <c r="A79" s="35" t="s">
        <v>962</v>
      </c>
      <c r="B79" s="59" t="s">
        <v>178</v>
      </c>
      <c r="C79" s="14"/>
      <c r="D79" s="70" t="s">
        <v>554</v>
      </c>
      <c r="E79" s="14"/>
      <c r="F79" s="19">
        <f t="shared" si="6"/>
        <v>0</v>
      </c>
      <c r="G79" s="12"/>
      <c r="H79" s="43" t="e">
        <f t="shared" si="7"/>
        <v>#DIV/0!</v>
      </c>
      <c r="I79" s="17"/>
      <c r="J79" s="17"/>
      <c r="K79" s="50">
        <v>0</v>
      </c>
    </row>
    <row r="80" spans="1:12" ht="21">
      <c r="A80" s="35" t="s">
        <v>963</v>
      </c>
      <c r="B80" s="59" t="s">
        <v>179</v>
      </c>
      <c r="C80" s="14"/>
      <c r="D80" s="70" t="s">
        <v>555</v>
      </c>
      <c r="E80" s="14"/>
      <c r="F80" s="19">
        <f t="shared" si="6"/>
        <v>0</v>
      </c>
      <c r="G80" s="12"/>
      <c r="H80" s="43" t="e">
        <f t="shared" si="7"/>
        <v>#DIV/0!</v>
      </c>
      <c r="I80" s="17"/>
      <c r="J80" s="17"/>
      <c r="K80" s="50">
        <v>0</v>
      </c>
    </row>
    <row r="81" spans="1:12" ht="21">
      <c r="A81" s="35" t="s">
        <v>964</v>
      </c>
      <c r="B81" s="59" t="s">
        <v>180</v>
      </c>
      <c r="C81" s="14"/>
      <c r="D81" s="70" t="s">
        <v>554</v>
      </c>
      <c r="E81" s="14"/>
      <c r="F81" s="19">
        <f t="shared" si="6"/>
        <v>0</v>
      </c>
      <c r="G81" s="12"/>
      <c r="H81" s="43" t="e">
        <f t="shared" si="7"/>
        <v>#DIV/0!</v>
      </c>
      <c r="I81" s="17"/>
      <c r="J81" s="17"/>
      <c r="K81" s="50">
        <v>0</v>
      </c>
    </row>
    <row r="82" spans="1:12" ht="21">
      <c r="A82" s="35" t="s">
        <v>965</v>
      </c>
      <c r="B82" s="59" t="s">
        <v>181</v>
      </c>
      <c r="C82" s="14"/>
      <c r="D82" s="70" t="s">
        <v>17</v>
      </c>
      <c r="E82" s="14"/>
      <c r="F82" s="19">
        <f t="shared" si="6"/>
        <v>0</v>
      </c>
      <c r="G82" s="12"/>
      <c r="H82" s="43" t="e">
        <f t="shared" si="7"/>
        <v>#DIV/0!</v>
      </c>
      <c r="I82" s="17"/>
      <c r="J82" s="17"/>
      <c r="K82" s="50">
        <v>0</v>
      </c>
    </row>
    <row r="83" spans="1:12" ht="40.799999999999997">
      <c r="A83" s="35" t="s">
        <v>966</v>
      </c>
      <c r="B83" s="59" t="s">
        <v>182</v>
      </c>
      <c r="C83" s="14"/>
      <c r="D83" s="70" t="s">
        <v>17</v>
      </c>
      <c r="E83" s="14"/>
      <c r="F83" s="19">
        <f t="shared" si="6"/>
        <v>0</v>
      </c>
      <c r="G83" s="12"/>
      <c r="H83" s="43" t="e">
        <f t="shared" si="7"/>
        <v>#DIV/0!</v>
      </c>
      <c r="I83" s="17"/>
      <c r="J83" s="17"/>
      <c r="K83" s="50">
        <v>0</v>
      </c>
    </row>
    <row r="84" spans="1:12" ht="21">
      <c r="A84" s="35" t="s">
        <v>967</v>
      </c>
      <c r="B84" s="59" t="s">
        <v>183</v>
      </c>
      <c r="C84" s="14"/>
      <c r="D84" s="70" t="s">
        <v>17</v>
      </c>
      <c r="E84" s="14"/>
      <c r="F84" s="19">
        <f t="shared" si="6"/>
        <v>0</v>
      </c>
      <c r="G84" s="12"/>
      <c r="H84" s="43" t="e">
        <f t="shared" si="7"/>
        <v>#DIV/0!</v>
      </c>
      <c r="I84" s="17"/>
      <c r="J84" s="17"/>
      <c r="K84" s="50">
        <v>0</v>
      </c>
    </row>
    <row r="85" spans="1:12" ht="21">
      <c r="A85" s="35" t="s">
        <v>968</v>
      </c>
      <c r="B85" s="59" t="s">
        <v>184</v>
      </c>
      <c r="C85" s="14"/>
      <c r="D85" s="60" t="s">
        <v>17</v>
      </c>
      <c r="E85" s="14"/>
      <c r="F85" s="19">
        <f t="shared" si="6"/>
        <v>0</v>
      </c>
      <c r="G85" s="12"/>
      <c r="H85" s="43" t="e">
        <f t="shared" si="7"/>
        <v>#DIV/0!</v>
      </c>
      <c r="I85" s="17"/>
      <c r="J85" s="17"/>
      <c r="K85" s="50">
        <v>0</v>
      </c>
    </row>
    <row r="86" spans="1:12" ht="21.6" thickBot="1">
      <c r="A86" s="28"/>
      <c r="B86" s="16"/>
      <c r="C86" s="16"/>
      <c r="D86" s="70"/>
      <c r="E86" s="6"/>
      <c r="F86" s="17"/>
      <c r="G86" s="18"/>
      <c r="H86" s="20"/>
      <c r="I86" s="17"/>
      <c r="J86" s="17"/>
      <c r="K86" s="31"/>
    </row>
    <row r="87" spans="1:12" ht="21.6" thickBot="1">
      <c r="A87" s="34">
        <v>5</v>
      </c>
      <c r="B87" s="8" t="s">
        <v>44</v>
      </c>
      <c r="C87" s="9"/>
      <c r="D87" s="81"/>
      <c r="E87" s="10"/>
      <c r="F87" s="10"/>
      <c r="G87" s="7">
        <f>SUM(F89:F144)</f>
        <v>0</v>
      </c>
      <c r="H87" s="11"/>
      <c r="I87" s="58" t="e">
        <f>SUM(H89:H144)</f>
        <v>#DIV/0!</v>
      </c>
      <c r="J87" s="15"/>
      <c r="K87" s="32"/>
      <c r="L87" s="51">
        <f>SUM(K90:K144)</f>
        <v>0</v>
      </c>
    </row>
    <row r="88" spans="1:12" ht="21">
      <c r="A88" s="22"/>
      <c r="B88" s="13"/>
      <c r="C88" s="14"/>
      <c r="D88" s="82"/>
      <c r="E88" s="14"/>
      <c r="F88" s="14"/>
      <c r="G88" s="12"/>
      <c r="H88" s="12"/>
      <c r="I88" s="15"/>
      <c r="J88" s="15"/>
      <c r="K88" s="32"/>
    </row>
    <row r="89" spans="1:12" ht="21">
      <c r="A89" s="22" t="s">
        <v>45</v>
      </c>
      <c r="B89" s="13" t="s">
        <v>185</v>
      </c>
      <c r="C89" s="14"/>
      <c r="D89" s="70"/>
      <c r="E89" s="14"/>
      <c r="F89" s="17"/>
      <c r="G89" s="12"/>
      <c r="H89" s="60"/>
      <c r="I89" s="17"/>
      <c r="J89" s="17"/>
      <c r="K89" s="61"/>
    </row>
    <row r="90" spans="1:12" ht="21">
      <c r="A90" s="35" t="s">
        <v>969</v>
      </c>
      <c r="B90" s="59" t="s">
        <v>186</v>
      </c>
      <c r="C90" s="14"/>
      <c r="D90" s="70" t="s">
        <v>556</v>
      </c>
      <c r="E90" s="14"/>
      <c r="F90" s="19">
        <f t="shared" ref="F90:F144" si="8">+C90*E90</f>
        <v>0</v>
      </c>
      <c r="G90" s="12"/>
      <c r="H90" s="43" t="e">
        <f t="shared" ref="H90:H100" si="9">F90/$G$576</f>
        <v>#DIV/0!</v>
      </c>
      <c r="I90" s="17"/>
      <c r="J90" s="17"/>
      <c r="K90" s="50">
        <v>0</v>
      </c>
    </row>
    <row r="91" spans="1:12" ht="21">
      <c r="A91" s="35" t="s">
        <v>970</v>
      </c>
      <c r="B91" s="59" t="s">
        <v>187</v>
      </c>
      <c r="C91" s="14"/>
      <c r="D91" s="70" t="s">
        <v>17</v>
      </c>
      <c r="E91" s="14"/>
      <c r="F91" s="19">
        <f t="shared" si="8"/>
        <v>0</v>
      </c>
      <c r="G91" s="12"/>
      <c r="H91" s="43" t="e">
        <f t="shared" si="9"/>
        <v>#DIV/0!</v>
      </c>
      <c r="I91" s="17"/>
      <c r="J91" s="17"/>
      <c r="K91" s="50">
        <v>0</v>
      </c>
    </row>
    <row r="92" spans="1:12" ht="21">
      <c r="A92" s="35" t="s">
        <v>971</v>
      </c>
      <c r="B92" s="59" t="s">
        <v>188</v>
      </c>
      <c r="C92" s="14"/>
      <c r="D92" s="70" t="s">
        <v>555</v>
      </c>
      <c r="E92" s="14"/>
      <c r="F92" s="19">
        <f t="shared" si="8"/>
        <v>0</v>
      </c>
      <c r="G92" s="12"/>
      <c r="H92" s="43" t="e">
        <f t="shared" si="9"/>
        <v>#DIV/0!</v>
      </c>
      <c r="I92" s="17"/>
      <c r="J92" s="17"/>
      <c r="K92" s="50">
        <v>0</v>
      </c>
    </row>
    <row r="93" spans="1:12" ht="40.799999999999997">
      <c r="A93" s="35" t="s">
        <v>972</v>
      </c>
      <c r="B93" s="59" t="s">
        <v>189</v>
      </c>
      <c r="C93" s="14"/>
      <c r="D93" s="70" t="s">
        <v>556</v>
      </c>
      <c r="E93" s="14"/>
      <c r="F93" s="19">
        <f t="shared" si="8"/>
        <v>0</v>
      </c>
      <c r="G93" s="12"/>
      <c r="H93" s="43" t="e">
        <f t="shared" si="9"/>
        <v>#DIV/0!</v>
      </c>
      <c r="I93" s="17"/>
      <c r="J93" s="17"/>
      <c r="K93" s="50">
        <v>0</v>
      </c>
    </row>
    <row r="94" spans="1:12" ht="21">
      <c r="A94" s="35" t="s">
        <v>973</v>
      </c>
      <c r="B94" s="59" t="s">
        <v>190</v>
      </c>
      <c r="C94" s="14"/>
      <c r="D94" s="70" t="s">
        <v>556</v>
      </c>
      <c r="E94" s="14"/>
      <c r="F94" s="19">
        <f t="shared" si="8"/>
        <v>0</v>
      </c>
      <c r="G94" s="12"/>
      <c r="H94" s="43" t="e">
        <f t="shared" si="9"/>
        <v>#DIV/0!</v>
      </c>
      <c r="I94" s="17"/>
      <c r="J94" s="17"/>
      <c r="K94" s="50">
        <v>0</v>
      </c>
    </row>
    <row r="95" spans="1:12" ht="40.799999999999997">
      <c r="A95" s="35" t="s">
        <v>974</v>
      </c>
      <c r="B95" s="59" t="s">
        <v>191</v>
      </c>
      <c r="C95" s="14"/>
      <c r="D95" s="70" t="s">
        <v>556</v>
      </c>
      <c r="E95" s="14"/>
      <c r="F95" s="19">
        <f t="shared" si="8"/>
        <v>0</v>
      </c>
      <c r="G95" s="12"/>
      <c r="H95" s="43" t="e">
        <f t="shared" si="9"/>
        <v>#DIV/0!</v>
      </c>
      <c r="I95" s="17"/>
      <c r="J95" s="17"/>
      <c r="K95" s="50">
        <v>0</v>
      </c>
    </row>
    <row r="96" spans="1:12" ht="40.799999999999997">
      <c r="A96" s="35" t="s">
        <v>975</v>
      </c>
      <c r="B96" s="59" t="s">
        <v>192</v>
      </c>
      <c r="C96" s="14"/>
      <c r="D96" s="70" t="s">
        <v>556</v>
      </c>
      <c r="E96" s="14"/>
      <c r="F96" s="19">
        <f t="shared" si="8"/>
        <v>0</v>
      </c>
      <c r="G96" s="12"/>
      <c r="H96" s="43" t="e">
        <f t="shared" si="9"/>
        <v>#DIV/0!</v>
      </c>
      <c r="I96" s="17"/>
      <c r="J96" s="17"/>
      <c r="K96" s="50">
        <v>0</v>
      </c>
    </row>
    <row r="97" spans="1:11" ht="21">
      <c r="A97" s="35" t="s">
        <v>976</v>
      </c>
      <c r="B97" s="59" t="s">
        <v>193</v>
      </c>
      <c r="C97" s="14"/>
      <c r="D97" s="70" t="s">
        <v>555</v>
      </c>
      <c r="E97" s="14"/>
      <c r="F97" s="19">
        <f t="shared" si="8"/>
        <v>0</v>
      </c>
      <c r="G97" s="12"/>
      <c r="H97" s="43" t="e">
        <f t="shared" si="9"/>
        <v>#DIV/0!</v>
      </c>
      <c r="I97" s="17"/>
      <c r="J97" s="17"/>
      <c r="K97" s="50">
        <v>0</v>
      </c>
    </row>
    <row r="98" spans="1:11" ht="21">
      <c r="A98" s="35" t="s">
        <v>977</v>
      </c>
      <c r="B98" s="59" t="s">
        <v>194</v>
      </c>
      <c r="C98" s="14"/>
      <c r="D98" s="70" t="s">
        <v>555</v>
      </c>
      <c r="E98" s="14"/>
      <c r="F98" s="19">
        <f t="shared" si="8"/>
        <v>0</v>
      </c>
      <c r="G98" s="12"/>
      <c r="H98" s="43" t="e">
        <f t="shared" si="9"/>
        <v>#DIV/0!</v>
      </c>
      <c r="I98" s="17"/>
      <c r="J98" s="17"/>
      <c r="K98" s="50">
        <v>0</v>
      </c>
    </row>
    <row r="99" spans="1:11" ht="40.799999999999997">
      <c r="A99" s="35" t="s">
        <v>978</v>
      </c>
      <c r="B99" s="59" t="s">
        <v>195</v>
      </c>
      <c r="C99" s="14"/>
      <c r="D99" s="70" t="s">
        <v>556</v>
      </c>
      <c r="E99" s="14"/>
      <c r="F99" s="19">
        <f t="shared" si="8"/>
        <v>0</v>
      </c>
      <c r="G99" s="12"/>
      <c r="H99" s="43" t="e">
        <f t="shared" si="9"/>
        <v>#DIV/0!</v>
      </c>
      <c r="I99" s="17"/>
      <c r="J99" s="17"/>
      <c r="K99" s="50">
        <v>0</v>
      </c>
    </row>
    <row r="100" spans="1:11" ht="21">
      <c r="A100" s="35" t="s">
        <v>979</v>
      </c>
      <c r="B100" s="59" t="s">
        <v>196</v>
      </c>
      <c r="C100" s="14"/>
      <c r="D100" s="70" t="s">
        <v>17</v>
      </c>
      <c r="E100" s="14"/>
      <c r="F100" s="19">
        <f t="shared" si="8"/>
        <v>0</v>
      </c>
      <c r="G100" s="12"/>
      <c r="H100" s="43" t="e">
        <f t="shared" si="9"/>
        <v>#DIV/0!</v>
      </c>
      <c r="I100" s="17"/>
      <c r="J100" s="17"/>
      <c r="K100" s="50">
        <v>0</v>
      </c>
    </row>
    <row r="101" spans="1:11" ht="21">
      <c r="A101" s="22" t="s">
        <v>47</v>
      </c>
      <c r="B101" s="13" t="s">
        <v>197</v>
      </c>
      <c r="C101" s="14"/>
      <c r="D101" s="70"/>
      <c r="E101" s="14"/>
      <c r="F101" s="17"/>
      <c r="G101" s="12"/>
      <c r="H101" s="60"/>
      <c r="I101" s="17"/>
      <c r="J101" s="17"/>
      <c r="K101" s="61"/>
    </row>
    <row r="102" spans="1:11" ht="21">
      <c r="A102" s="35"/>
      <c r="B102" s="13" t="s">
        <v>46</v>
      </c>
      <c r="C102" s="14"/>
      <c r="D102" s="70"/>
      <c r="E102" s="14"/>
      <c r="F102" s="19">
        <f t="shared" si="8"/>
        <v>0</v>
      </c>
      <c r="G102" s="12"/>
      <c r="H102" s="43" t="e">
        <f t="shared" ref="H102:H111" si="10">F102/$G$576</f>
        <v>#DIV/0!</v>
      </c>
      <c r="I102" s="17"/>
      <c r="J102" s="17"/>
      <c r="K102" s="50">
        <v>0</v>
      </c>
    </row>
    <row r="103" spans="1:11" ht="40.799999999999997">
      <c r="A103" s="35" t="s">
        <v>558</v>
      </c>
      <c r="B103" s="59" t="s">
        <v>198</v>
      </c>
      <c r="C103" s="14"/>
      <c r="D103" s="70" t="s">
        <v>554</v>
      </c>
      <c r="E103" s="14"/>
      <c r="F103" s="19">
        <f t="shared" si="8"/>
        <v>0</v>
      </c>
      <c r="G103" s="12"/>
      <c r="H103" s="43" t="e">
        <f t="shared" si="10"/>
        <v>#DIV/0!</v>
      </c>
      <c r="I103" s="17"/>
      <c r="J103" s="17"/>
      <c r="K103" s="50">
        <v>0</v>
      </c>
    </row>
    <row r="104" spans="1:11" ht="21">
      <c r="A104" s="35"/>
      <c r="B104" s="13" t="s">
        <v>199</v>
      </c>
      <c r="C104" s="14"/>
      <c r="D104" s="70"/>
      <c r="E104" s="14"/>
      <c r="F104" s="19">
        <f t="shared" si="8"/>
        <v>0</v>
      </c>
      <c r="G104" s="12"/>
      <c r="H104" s="43" t="e">
        <f t="shared" si="10"/>
        <v>#DIV/0!</v>
      </c>
      <c r="I104" s="17"/>
      <c r="J104" s="17"/>
      <c r="K104" s="50">
        <v>0</v>
      </c>
    </row>
    <row r="105" spans="1:11" ht="21">
      <c r="A105" s="35" t="s">
        <v>559</v>
      </c>
      <c r="B105" s="59" t="s">
        <v>200</v>
      </c>
      <c r="C105" s="14"/>
      <c r="D105" s="70" t="s">
        <v>554</v>
      </c>
      <c r="E105" s="14"/>
      <c r="F105" s="19">
        <f t="shared" si="8"/>
        <v>0</v>
      </c>
      <c r="G105" s="12"/>
      <c r="H105" s="43" t="e">
        <f t="shared" si="10"/>
        <v>#DIV/0!</v>
      </c>
      <c r="I105" s="17"/>
      <c r="J105" s="17"/>
      <c r="K105" s="50">
        <v>0</v>
      </c>
    </row>
    <row r="106" spans="1:11" ht="21">
      <c r="A106" s="35"/>
      <c r="B106" s="13" t="s">
        <v>201</v>
      </c>
      <c r="C106" s="14"/>
      <c r="D106" s="70"/>
      <c r="E106" s="14"/>
      <c r="F106" s="19">
        <f t="shared" si="8"/>
        <v>0</v>
      </c>
      <c r="G106" s="12"/>
      <c r="H106" s="43" t="e">
        <f t="shared" si="10"/>
        <v>#DIV/0!</v>
      </c>
      <c r="I106" s="17"/>
      <c r="J106" s="17"/>
      <c r="K106" s="50">
        <v>0</v>
      </c>
    </row>
    <row r="107" spans="1:11" ht="21">
      <c r="A107" s="35" t="s">
        <v>560</v>
      </c>
      <c r="B107" s="59" t="s">
        <v>202</v>
      </c>
      <c r="C107" s="14"/>
      <c r="D107" s="70" t="s">
        <v>554</v>
      </c>
      <c r="E107" s="14"/>
      <c r="F107" s="19">
        <f t="shared" si="8"/>
        <v>0</v>
      </c>
      <c r="G107" s="12"/>
      <c r="H107" s="43" t="e">
        <f t="shared" si="10"/>
        <v>#DIV/0!</v>
      </c>
      <c r="I107" s="17"/>
      <c r="J107" s="17"/>
      <c r="K107" s="50">
        <v>0</v>
      </c>
    </row>
    <row r="108" spans="1:11" ht="21">
      <c r="A108" s="35"/>
      <c r="B108" s="13" t="s">
        <v>49</v>
      </c>
      <c r="C108" s="14"/>
      <c r="D108" s="70"/>
      <c r="E108" s="14"/>
      <c r="F108" s="19">
        <f t="shared" si="8"/>
        <v>0</v>
      </c>
      <c r="G108" s="12"/>
      <c r="H108" s="43" t="e">
        <f t="shared" si="10"/>
        <v>#DIV/0!</v>
      </c>
      <c r="I108" s="17"/>
      <c r="J108" s="17"/>
      <c r="K108" s="50">
        <v>0</v>
      </c>
    </row>
    <row r="109" spans="1:11" ht="21">
      <c r="A109" s="35" t="s">
        <v>980</v>
      </c>
      <c r="B109" s="59" t="s">
        <v>203</v>
      </c>
      <c r="C109" s="14"/>
      <c r="D109" s="70" t="s">
        <v>554</v>
      </c>
      <c r="E109" s="14"/>
      <c r="F109" s="19">
        <f t="shared" si="8"/>
        <v>0</v>
      </c>
      <c r="G109" s="12"/>
      <c r="H109" s="43" t="e">
        <f t="shared" si="10"/>
        <v>#DIV/0!</v>
      </c>
      <c r="I109" s="17"/>
      <c r="J109" s="17"/>
      <c r="K109" s="50">
        <v>0</v>
      </c>
    </row>
    <row r="110" spans="1:11" ht="21">
      <c r="A110" s="35" t="s">
        <v>561</v>
      </c>
      <c r="B110" s="59" t="s">
        <v>204</v>
      </c>
      <c r="C110" s="14"/>
      <c r="D110" s="70" t="s">
        <v>17</v>
      </c>
      <c r="E110" s="14"/>
      <c r="F110" s="19">
        <f t="shared" si="8"/>
        <v>0</v>
      </c>
      <c r="G110" s="12"/>
      <c r="H110" s="43" t="e">
        <f t="shared" si="10"/>
        <v>#DIV/0!</v>
      </c>
      <c r="I110" s="17"/>
      <c r="J110" s="17"/>
      <c r="K110" s="50">
        <v>0</v>
      </c>
    </row>
    <row r="111" spans="1:11" ht="40.799999999999997">
      <c r="A111" s="35" t="s">
        <v>562</v>
      </c>
      <c r="B111" s="59" t="s">
        <v>205</v>
      </c>
      <c r="C111" s="14"/>
      <c r="D111" s="70" t="s">
        <v>554</v>
      </c>
      <c r="E111" s="14"/>
      <c r="F111" s="19">
        <f t="shared" si="8"/>
        <v>0</v>
      </c>
      <c r="G111" s="12"/>
      <c r="H111" s="43" t="e">
        <f t="shared" si="10"/>
        <v>#DIV/0!</v>
      </c>
      <c r="I111" s="17"/>
      <c r="J111" s="17"/>
      <c r="K111" s="50">
        <v>0</v>
      </c>
    </row>
    <row r="112" spans="1:11" ht="21">
      <c r="A112" s="22" t="s">
        <v>48</v>
      </c>
      <c r="B112" s="13" t="s">
        <v>51</v>
      </c>
      <c r="C112" s="14"/>
      <c r="D112" s="70"/>
      <c r="E112" s="14"/>
      <c r="F112" s="17"/>
      <c r="G112" s="12"/>
      <c r="H112" s="60"/>
      <c r="I112" s="17"/>
      <c r="J112" s="17"/>
      <c r="K112" s="61"/>
    </row>
    <row r="113" spans="1:11" ht="21">
      <c r="A113" s="35" t="s">
        <v>563</v>
      </c>
      <c r="B113" s="59" t="s">
        <v>206</v>
      </c>
      <c r="C113" s="14"/>
      <c r="D113" s="70" t="s">
        <v>554</v>
      </c>
      <c r="E113" s="14"/>
      <c r="F113" s="19">
        <f t="shared" si="8"/>
        <v>0</v>
      </c>
      <c r="G113" s="12"/>
      <c r="H113" s="43" t="e">
        <f>F113/$G$576</f>
        <v>#DIV/0!</v>
      </c>
      <c r="I113" s="17"/>
      <c r="J113" s="17"/>
      <c r="K113" s="50">
        <v>0</v>
      </c>
    </row>
    <row r="114" spans="1:11" ht="21">
      <c r="A114" s="35" t="s">
        <v>564</v>
      </c>
      <c r="B114" s="59" t="s">
        <v>207</v>
      </c>
      <c r="C114" s="14"/>
      <c r="D114" s="70" t="s">
        <v>554</v>
      </c>
      <c r="E114" s="14"/>
      <c r="F114" s="19">
        <f t="shared" si="8"/>
        <v>0</v>
      </c>
      <c r="G114" s="12"/>
      <c r="H114" s="43" t="e">
        <f>F114/$G$576</f>
        <v>#DIV/0!</v>
      </c>
      <c r="I114" s="17"/>
      <c r="J114" s="17"/>
      <c r="K114" s="50">
        <v>0</v>
      </c>
    </row>
    <row r="115" spans="1:11" ht="21">
      <c r="A115" s="35" t="s">
        <v>565</v>
      </c>
      <c r="B115" s="59" t="s">
        <v>208</v>
      </c>
      <c r="C115" s="14"/>
      <c r="D115" s="70" t="s">
        <v>554</v>
      </c>
      <c r="E115" s="14"/>
      <c r="F115" s="19">
        <f t="shared" si="8"/>
        <v>0</v>
      </c>
      <c r="G115" s="12"/>
      <c r="H115" s="43" t="e">
        <f>F115/$G$576</f>
        <v>#DIV/0!</v>
      </c>
      <c r="I115" s="17"/>
      <c r="J115" s="17"/>
      <c r="K115" s="50">
        <v>0</v>
      </c>
    </row>
    <row r="116" spans="1:11" ht="21">
      <c r="A116" s="35" t="s">
        <v>566</v>
      </c>
      <c r="B116" s="59" t="s">
        <v>209</v>
      </c>
      <c r="C116" s="14"/>
      <c r="D116" s="70" t="s">
        <v>554</v>
      </c>
      <c r="E116" s="14"/>
      <c r="F116" s="19">
        <f t="shared" si="8"/>
        <v>0</v>
      </c>
      <c r="G116" s="12"/>
      <c r="H116" s="43" t="e">
        <f>F116/$G$576</f>
        <v>#DIV/0!</v>
      </c>
      <c r="I116" s="17"/>
      <c r="J116" s="17"/>
      <c r="K116" s="50">
        <v>0</v>
      </c>
    </row>
    <row r="117" spans="1:11" ht="21">
      <c r="A117" s="22" t="s">
        <v>50</v>
      </c>
      <c r="B117" s="13" t="s">
        <v>53</v>
      </c>
      <c r="C117" s="14"/>
      <c r="D117" s="70"/>
      <c r="E117" s="14"/>
      <c r="F117" s="17"/>
      <c r="G117" s="12"/>
      <c r="H117" s="60"/>
      <c r="I117" s="17"/>
      <c r="J117" s="17"/>
      <c r="K117" s="61"/>
    </row>
    <row r="118" spans="1:11" ht="21">
      <c r="A118" s="35" t="s">
        <v>567</v>
      </c>
      <c r="B118" s="59" t="s">
        <v>210</v>
      </c>
      <c r="C118" s="14"/>
      <c r="D118" s="70" t="s">
        <v>554</v>
      </c>
      <c r="E118" s="14"/>
      <c r="F118" s="19">
        <f t="shared" si="8"/>
        <v>0</v>
      </c>
      <c r="G118" s="12"/>
      <c r="H118" s="43" t="e">
        <f t="shared" ref="H118:H127" si="11">F118/$G$576</f>
        <v>#DIV/0!</v>
      </c>
      <c r="I118" s="17"/>
      <c r="J118" s="17"/>
      <c r="K118" s="50">
        <v>0</v>
      </c>
    </row>
    <row r="119" spans="1:11" ht="21">
      <c r="A119" s="35" t="s">
        <v>568</v>
      </c>
      <c r="B119" s="59" t="s">
        <v>211</v>
      </c>
      <c r="C119" s="14"/>
      <c r="D119" s="70" t="s">
        <v>554</v>
      </c>
      <c r="E119" s="14"/>
      <c r="F119" s="19">
        <f t="shared" si="8"/>
        <v>0</v>
      </c>
      <c r="G119" s="12"/>
      <c r="H119" s="43" t="e">
        <f t="shared" si="11"/>
        <v>#DIV/0!</v>
      </c>
      <c r="I119" s="17"/>
      <c r="J119" s="17"/>
      <c r="K119" s="50">
        <v>0</v>
      </c>
    </row>
    <row r="120" spans="1:11" ht="40.799999999999997">
      <c r="A120" s="35" t="s">
        <v>569</v>
      </c>
      <c r="B120" s="59" t="s">
        <v>212</v>
      </c>
      <c r="C120" s="14"/>
      <c r="D120" s="70" t="s">
        <v>554</v>
      </c>
      <c r="E120" s="14"/>
      <c r="F120" s="19">
        <f t="shared" si="8"/>
        <v>0</v>
      </c>
      <c r="G120" s="12"/>
      <c r="H120" s="43" t="e">
        <f t="shared" si="11"/>
        <v>#DIV/0!</v>
      </c>
      <c r="I120" s="17"/>
      <c r="J120" s="17"/>
      <c r="K120" s="50">
        <v>0</v>
      </c>
    </row>
    <row r="121" spans="1:11" ht="40.799999999999997">
      <c r="A121" s="35" t="s">
        <v>570</v>
      </c>
      <c r="B121" s="59" t="s">
        <v>213</v>
      </c>
      <c r="C121" s="14"/>
      <c r="D121" s="70" t="s">
        <v>554</v>
      </c>
      <c r="E121" s="14"/>
      <c r="F121" s="19">
        <f t="shared" si="8"/>
        <v>0</v>
      </c>
      <c r="G121" s="12"/>
      <c r="H121" s="43" t="e">
        <f t="shared" si="11"/>
        <v>#DIV/0!</v>
      </c>
      <c r="I121" s="17"/>
      <c r="J121" s="17"/>
      <c r="K121" s="50">
        <v>0</v>
      </c>
    </row>
    <row r="122" spans="1:11" ht="40.799999999999997">
      <c r="A122" s="35" t="s">
        <v>571</v>
      </c>
      <c r="B122" s="59" t="s">
        <v>214</v>
      </c>
      <c r="C122" s="14"/>
      <c r="D122" s="70" t="s">
        <v>554</v>
      </c>
      <c r="E122" s="14"/>
      <c r="F122" s="19">
        <f t="shared" si="8"/>
        <v>0</v>
      </c>
      <c r="G122" s="12"/>
      <c r="H122" s="43" t="e">
        <f t="shared" si="11"/>
        <v>#DIV/0!</v>
      </c>
      <c r="I122" s="17"/>
      <c r="J122" s="17"/>
      <c r="K122" s="50">
        <v>0</v>
      </c>
    </row>
    <row r="123" spans="1:11" ht="21">
      <c r="A123" s="35" t="s">
        <v>572</v>
      </c>
      <c r="B123" s="59" t="s">
        <v>215</v>
      </c>
      <c r="C123" s="14"/>
      <c r="D123" s="70" t="s">
        <v>554</v>
      </c>
      <c r="E123" s="14"/>
      <c r="F123" s="19">
        <f t="shared" si="8"/>
        <v>0</v>
      </c>
      <c r="G123" s="12"/>
      <c r="H123" s="43" t="e">
        <f t="shared" si="11"/>
        <v>#DIV/0!</v>
      </c>
      <c r="I123" s="17"/>
      <c r="J123" s="17"/>
      <c r="K123" s="50">
        <v>0</v>
      </c>
    </row>
    <row r="124" spans="1:11" ht="21">
      <c r="A124" s="35" t="s">
        <v>573</v>
      </c>
      <c r="B124" s="59" t="s">
        <v>216</v>
      </c>
      <c r="C124" s="14"/>
      <c r="D124" s="70" t="s">
        <v>554</v>
      </c>
      <c r="E124" s="14"/>
      <c r="F124" s="19">
        <f t="shared" si="8"/>
        <v>0</v>
      </c>
      <c r="G124" s="12"/>
      <c r="H124" s="43" t="e">
        <f t="shared" si="11"/>
        <v>#DIV/0!</v>
      </c>
      <c r="I124" s="17"/>
      <c r="J124" s="17"/>
      <c r="K124" s="50">
        <v>0</v>
      </c>
    </row>
    <row r="125" spans="1:11" ht="21">
      <c r="A125" s="35" t="s">
        <v>574</v>
      </c>
      <c r="B125" s="59" t="s">
        <v>217</v>
      </c>
      <c r="C125" s="14"/>
      <c r="D125" s="70" t="s">
        <v>554</v>
      </c>
      <c r="E125" s="14"/>
      <c r="F125" s="19">
        <f t="shared" si="8"/>
        <v>0</v>
      </c>
      <c r="G125" s="12"/>
      <c r="H125" s="43" t="e">
        <f t="shared" si="11"/>
        <v>#DIV/0!</v>
      </c>
      <c r="I125" s="17"/>
      <c r="J125" s="17"/>
      <c r="K125" s="50">
        <v>0</v>
      </c>
    </row>
    <row r="126" spans="1:11" ht="21">
      <c r="A126" s="35" t="s">
        <v>575</v>
      </c>
      <c r="B126" s="59" t="s">
        <v>218</v>
      </c>
      <c r="C126" s="14"/>
      <c r="D126" s="70" t="s">
        <v>555</v>
      </c>
      <c r="E126" s="14"/>
      <c r="F126" s="19">
        <f t="shared" si="8"/>
        <v>0</v>
      </c>
      <c r="G126" s="12"/>
      <c r="H126" s="43" t="e">
        <f t="shared" si="11"/>
        <v>#DIV/0!</v>
      </c>
      <c r="I126" s="17"/>
      <c r="J126" s="17"/>
      <c r="K126" s="50">
        <v>0</v>
      </c>
    </row>
    <row r="127" spans="1:11" ht="21">
      <c r="A127" s="35" t="s">
        <v>576</v>
      </c>
      <c r="B127" s="59" t="s">
        <v>219</v>
      </c>
      <c r="C127" s="14"/>
      <c r="D127" s="70" t="s">
        <v>557</v>
      </c>
      <c r="E127" s="14"/>
      <c r="F127" s="19">
        <f t="shared" si="8"/>
        <v>0</v>
      </c>
      <c r="G127" s="12"/>
      <c r="H127" s="43" t="e">
        <f t="shared" si="11"/>
        <v>#DIV/0!</v>
      </c>
      <c r="I127" s="17"/>
      <c r="J127" s="17"/>
      <c r="K127" s="50">
        <v>0</v>
      </c>
    </row>
    <row r="128" spans="1:11" ht="21">
      <c r="A128" s="22" t="s">
        <v>52</v>
      </c>
      <c r="B128" s="13" t="s">
        <v>55</v>
      </c>
      <c r="C128" s="14"/>
      <c r="D128" s="70"/>
      <c r="E128" s="14"/>
      <c r="F128" s="17"/>
      <c r="G128" s="12"/>
      <c r="H128" s="60"/>
      <c r="I128" s="17"/>
      <c r="J128" s="17"/>
      <c r="K128" s="61"/>
    </row>
    <row r="129" spans="1:11" ht="21">
      <c r="A129" s="35" t="s">
        <v>577</v>
      </c>
      <c r="B129" s="59" t="s">
        <v>220</v>
      </c>
      <c r="C129" s="14"/>
      <c r="D129" s="70" t="s">
        <v>554</v>
      </c>
      <c r="E129" s="14"/>
      <c r="F129" s="19">
        <f t="shared" si="8"/>
        <v>0</v>
      </c>
      <c r="G129" s="12"/>
      <c r="H129" s="43" t="e">
        <f>F129/$G$576</f>
        <v>#DIV/0!</v>
      </c>
      <c r="I129" s="17"/>
      <c r="J129" s="17"/>
      <c r="K129" s="50">
        <v>0</v>
      </c>
    </row>
    <row r="130" spans="1:11" ht="40.799999999999997">
      <c r="A130" s="35" t="s">
        <v>578</v>
      </c>
      <c r="B130" s="59" t="s">
        <v>221</v>
      </c>
      <c r="C130" s="14"/>
      <c r="D130" s="70" t="s">
        <v>554</v>
      </c>
      <c r="E130" s="14"/>
      <c r="F130" s="19">
        <f t="shared" si="8"/>
        <v>0</v>
      </c>
      <c r="G130" s="12"/>
      <c r="H130" s="43" t="e">
        <f>F130/$G$576</f>
        <v>#DIV/0!</v>
      </c>
      <c r="I130" s="17"/>
      <c r="J130" s="17"/>
      <c r="K130" s="50">
        <v>0</v>
      </c>
    </row>
    <row r="131" spans="1:11" ht="21">
      <c r="A131" s="22" t="s">
        <v>54</v>
      </c>
      <c r="B131" s="13" t="s">
        <v>57</v>
      </c>
      <c r="C131" s="14"/>
      <c r="D131" s="70"/>
      <c r="E131" s="14"/>
      <c r="F131" s="17"/>
      <c r="G131" s="12"/>
      <c r="H131" s="60"/>
      <c r="I131" s="17"/>
      <c r="J131" s="17"/>
      <c r="K131" s="61"/>
    </row>
    <row r="132" spans="1:11" ht="21">
      <c r="A132" s="35"/>
      <c r="B132" s="13" t="s">
        <v>58</v>
      </c>
      <c r="C132" s="14"/>
      <c r="D132" s="70"/>
      <c r="E132" s="14"/>
      <c r="F132" s="19">
        <f t="shared" si="8"/>
        <v>0</v>
      </c>
      <c r="G132" s="12"/>
      <c r="H132" s="43" t="e">
        <f>F132/$G$576</f>
        <v>#DIV/0!</v>
      </c>
      <c r="I132" s="17"/>
      <c r="J132" s="17"/>
      <c r="K132" s="50">
        <v>0</v>
      </c>
    </row>
    <row r="133" spans="1:11" ht="21">
      <c r="A133" s="35" t="s">
        <v>579</v>
      </c>
      <c r="B133" s="59" t="s">
        <v>222</v>
      </c>
      <c r="C133" s="14"/>
      <c r="D133" s="70" t="s">
        <v>554</v>
      </c>
      <c r="E133" s="14"/>
      <c r="F133" s="19">
        <f t="shared" si="8"/>
        <v>0</v>
      </c>
      <c r="G133" s="12"/>
      <c r="H133" s="43" t="e">
        <f>F133/$G$576</f>
        <v>#DIV/0!</v>
      </c>
      <c r="I133" s="17"/>
      <c r="J133" s="17"/>
      <c r="K133" s="50">
        <v>0</v>
      </c>
    </row>
    <row r="134" spans="1:11" ht="21">
      <c r="A134" s="35" t="s">
        <v>580</v>
      </c>
      <c r="B134" s="59" t="s">
        <v>223</v>
      </c>
      <c r="C134" s="14"/>
      <c r="D134" s="70" t="s">
        <v>554</v>
      </c>
      <c r="E134" s="14"/>
      <c r="F134" s="19">
        <f t="shared" si="8"/>
        <v>0</v>
      </c>
      <c r="G134" s="12"/>
      <c r="H134" s="43" t="e">
        <f>F134/$G$576</f>
        <v>#DIV/0!</v>
      </c>
      <c r="I134" s="17"/>
      <c r="J134" s="17"/>
      <c r="K134" s="50">
        <v>0</v>
      </c>
    </row>
    <row r="135" spans="1:11" ht="21">
      <c r="A135" s="35" t="s">
        <v>581</v>
      </c>
      <c r="B135" s="59" t="s">
        <v>224</v>
      </c>
      <c r="C135" s="14"/>
      <c r="D135" s="70" t="s">
        <v>554</v>
      </c>
      <c r="E135" s="14"/>
      <c r="F135" s="19">
        <f t="shared" si="8"/>
        <v>0</v>
      </c>
      <c r="G135" s="12"/>
      <c r="H135" s="43" t="e">
        <f>F135/$G$576</f>
        <v>#DIV/0!</v>
      </c>
      <c r="I135" s="17"/>
      <c r="J135" s="17"/>
      <c r="K135" s="50">
        <v>0</v>
      </c>
    </row>
    <row r="136" spans="1:11" ht="21">
      <c r="A136" s="35" t="s">
        <v>582</v>
      </c>
      <c r="B136" s="59" t="s">
        <v>225</v>
      </c>
      <c r="C136" s="14"/>
      <c r="D136" s="70" t="s">
        <v>554</v>
      </c>
      <c r="E136" s="14"/>
      <c r="F136" s="19">
        <f t="shared" si="8"/>
        <v>0</v>
      </c>
      <c r="G136" s="12"/>
      <c r="H136" s="43" t="e">
        <f>F136/$G$576</f>
        <v>#DIV/0!</v>
      </c>
      <c r="I136" s="17"/>
      <c r="J136" s="17"/>
      <c r="K136" s="50">
        <v>0</v>
      </c>
    </row>
    <row r="137" spans="1:11" ht="21">
      <c r="A137" s="22" t="s">
        <v>56</v>
      </c>
      <c r="B137" s="13" t="s">
        <v>226</v>
      </c>
      <c r="C137" s="14"/>
      <c r="D137" s="70"/>
      <c r="E137" s="14"/>
      <c r="F137" s="17"/>
      <c r="G137" s="12"/>
      <c r="H137" s="60"/>
      <c r="I137" s="17"/>
      <c r="J137" s="17"/>
      <c r="K137" s="61"/>
    </row>
    <row r="138" spans="1:11" ht="21">
      <c r="A138" s="35" t="s">
        <v>583</v>
      </c>
      <c r="B138" s="59" t="s">
        <v>227</v>
      </c>
      <c r="C138" s="14"/>
      <c r="D138" s="70" t="s">
        <v>554</v>
      </c>
      <c r="E138" s="14"/>
      <c r="F138" s="19">
        <f t="shared" si="8"/>
        <v>0</v>
      </c>
      <c r="G138" s="12"/>
      <c r="H138" s="43" t="e">
        <f>F138/$G$576</f>
        <v>#DIV/0!</v>
      </c>
      <c r="I138" s="17"/>
      <c r="J138" s="17"/>
      <c r="K138" s="50">
        <v>0</v>
      </c>
    </row>
    <row r="139" spans="1:11" ht="21">
      <c r="A139" s="35" t="s">
        <v>584</v>
      </c>
      <c r="B139" s="59" t="s">
        <v>228</v>
      </c>
      <c r="C139" s="14"/>
      <c r="D139" s="70" t="s">
        <v>554</v>
      </c>
      <c r="E139" s="14"/>
      <c r="F139" s="19">
        <f t="shared" si="8"/>
        <v>0</v>
      </c>
      <c r="G139" s="12"/>
      <c r="H139" s="43" t="e">
        <f>F139/$G$576</f>
        <v>#DIV/0!</v>
      </c>
      <c r="I139" s="17"/>
      <c r="J139" s="17"/>
      <c r="K139" s="50">
        <v>0</v>
      </c>
    </row>
    <row r="140" spans="1:11" ht="21">
      <c r="A140" s="22" t="s">
        <v>585</v>
      </c>
      <c r="B140" s="13" t="s">
        <v>76</v>
      </c>
      <c r="C140" s="14"/>
      <c r="D140" s="70"/>
      <c r="E140" s="14"/>
      <c r="F140" s="17"/>
      <c r="G140" s="12"/>
      <c r="H140" s="60"/>
      <c r="I140" s="17"/>
      <c r="J140" s="17"/>
      <c r="K140" s="61"/>
    </row>
    <row r="141" spans="1:11" ht="40.799999999999997">
      <c r="A141" s="35" t="s">
        <v>586</v>
      </c>
      <c r="B141" s="59" t="s">
        <v>229</v>
      </c>
      <c r="C141" s="14"/>
      <c r="D141" s="70" t="s">
        <v>554</v>
      </c>
      <c r="E141" s="14"/>
      <c r="F141" s="19">
        <f t="shared" si="8"/>
        <v>0</v>
      </c>
      <c r="G141" s="12"/>
      <c r="H141" s="43" t="e">
        <f>F141/$G$576</f>
        <v>#DIV/0!</v>
      </c>
      <c r="I141" s="17"/>
      <c r="J141" s="17"/>
      <c r="K141" s="50">
        <v>0</v>
      </c>
    </row>
    <row r="142" spans="1:11" ht="21">
      <c r="A142" s="35" t="s">
        <v>587</v>
      </c>
      <c r="B142" s="59" t="s">
        <v>230</v>
      </c>
      <c r="C142" s="14"/>
      <c r="D142" s="70" t="s">
        <v>554</v>
      </c>
      <c r="E142" s="14"/>
      <c r="F142" s="19">
        <f t="shared" si="8"/>
        <v>0</v>
      </c>
      <c r="G142" s="12"/>
      <c r="H142" s="43" t="e">
        <f>F142/$G$576</f>
        <v>#DIV/0!</v>
      </c>
      <c r="I142" s="17"/>
      <c r="J142" s="17"/>
      <c r="K142" s="50">
        <v>0</v>
      </c>
    </row>
    <row r="143" spans="1:11" ht="21">
      <c r="A143" s="35" t="s">
        <v>588</v>
      </c>
      <c r="B143" s="59" t="s">
        <v>231</v>
      </c>
      <c r="C143" s="14"/>
      <c r="D143" s="70" t="s">
        <v>554</v>
      </c>
      <c r="E143" s="14"/>
      <c r="F143" s="19">
        <f t="shared" si="8"/>
        <v>0</v>
      </c>
      <c r="G143" s="12"/>
      <c r="H143" s="43" t="e">
        <f>F143/$G$576</f>
        <v>#DIV/0!</v>
      </c>
      <c r="I143" s="17"/>
      <c r="J143" s="17"/>
      <c r="K143" s="50">
        <v>0</v>
      </c>
    </row>
    <row r="144" spans="1:11" ht="21">
      <c r="A144" s="35" t="s">
        <v>589</v>
      </c>
      <c r="B144" s="59" t="s">
        <v>232</v>
      </c>
      <c r="C144" s="14"/>
      <c r="D144" s="70" t="s">
        <v>554</v>
      </c>
      <c r="E144" s="14"/>
      <c r="F144" s="19">
        <f t="shared" si="8"/>
        <v>0</v>
      </c>
      <c r="G144" s="12"/>
      <c r="H144" s="43" t="e">
        <f>F144/$G$576</f>
        <v>#DIV/0!</v>
      </c>
      <c r="I144" s="17"/>
      <c r="J144" s="17"/>
      <c r="K144" s="50">
        <v>0</v>
      </c>
    </row>
    <row r="145" spans="1:12" ht="21.6" thickBot="1">
      <c r="A145" s="28"/>
      <c r="B145" s="26"/>
      <c r="C145" s="16"/>
      <c r="D145" s="70"/>
      <c r="E145" s="6"/>
      <c r="F145" s="17"/>
      <c r="G145" s="18"/>
      <c r="H145" s="60"/>
      <c r="I145" s="17"/>
      <c r="J145" s="17"/>
      <c r="K145" s="61"/>
    </row>
    <row r="146" spans="1:12" ht="21.6" thickBot="1">
      <c r="A146" s="34">
        <v>6</v>
      </c>
      <c r="B146" s="8" t="s">
        <v>59</v>
      </c>
      <c r="C146" s="9"/>
      <c r="D146" s="81"/>
      <c r="E146" s="10"/>
      <c r="F146" s="10"/>
      <c r="G146" s="7">
        <f>SUM(F148:F163)</f>
        <v>0</v>
      </c>
      <c r="H146" s="11"/>
      <c r="I146" s="65" t="e">
        <f>SUM(H148:H163)</f>
        <v>#DIV/0!</v>
      </c>
      <c r="J146" s="15"/>
      <c r="K146" s="30"/>
      <c r="L146" s="49">
        <f>SUM(K156:K159)</f>
        <v>0</v>
      </c>
    </row>
    <row r="147" spans="1:12" ht="21">
      <c r="A147" s="22"/>
      <c r="B147" s="13"/>
      <c r="C147" s="14"/>
      <c r="D147" s="82"/>
      <c r="E147" s="14"/>
      <c r="F147" s="14"/>
      <c r="G147" s="12"/>
      <c r="H147" s="12"/>
      <c r="I147" s="15"/>
      <c r="J147" s="15"/>
      <c r="K147" s="30"/>
      <c r="L147" s="45"/>
    </row>
    <row r="148" spans="1:12" ht="21">
      <c r="A148" s="22"/>
      <c r="B148" s="13" t="s">
        <v>981</v>
      </c>
      <c r="C148" s="14"/>
      <c r="D148" s="70"/>
      <c r="E148" s="14"/>
      <c r="F148" s="14"/>
      <c r="G148" s="12"/>
      <c r="H148" s="12"/>
      <c r="I148" s="15"/>
      <c r="J148" s="15"/>
      <c r="K148" s="30"/>
      <c r="L148" s="45"/>
    </row>
    <row r="149" spans="1:12" ht="40.799999999999997">
      <c r="A149" s="35" t="s">
        <v>590</v>
      </c>
      <c r="B149" s="59" t="s">
        <v>233</v>
      </c>
      <c r="C149" s="14"/>
      <c r="D149" s="70" t="s">
        <v>555</v>
      </c>
      <c r="E149" s="14"/>
      <c r="F149" s="19">
        <f t="shared" ref="F149:F163" si="12">+C149*E149</f>
        <v>0</v>
      </c>
      <c r="G149" s="12"/>
      <c r="H149" s="43" t="e">
        <f t="shared" ref="H149:H163" si="13">F149/$G$576</f>
        <v>#DIV/0!</v>
      </c>
      <c r="I149" s="17"/>
      <c r="J149" s="17"/>
      <c r="K149" s="50">
        <v>0</v>
      </c>
      <c r="L149" s="45"/>
    </row>
    <row r="150" spans="1:12" ht="40.799999999999997">
      <c r="A150" s="35" t="s">
        <v>591</v>
      </c>
      <c r="B150" s="59" t="s">
        <v>234</v>
      </c>
      <c r="C150" s="14"/>
      <c r="D150" s="70" t="s">
        <v>555</v>
      </c>
      <c r="E150" s="14"/>
      <c r="F150" s="19">
        <f t="shared" si="12"/>
        <v>0</v>
      </c>
      <c r="G150" s="12"/>
      <c r="H150" s="43" t="e">
        <f t="shared" si="13"/>
        <v>#DIV/0!</v>
      </c>
      <c r="I150" s="17"/>
      <c r="J150" s="17"/>
      <c r="K150" s="50">
        <v>0</v>
      </c>
      <c r="L150" s="45"/>
    </row>
    <row r="151" spans="1:12" ht="40.799999999999997">
      <c r="A151" s="35" t="s">
        <v>592</v>
      </c>
      <c r="B151" s="59" t="s">
        <v>235</v>
      </c>
      <c r="C151" s="14"/>
      <c r="D151" s="70" t="s">
        <v>555</v>
      </c>
      <c r="E151" s="14"/>
      <c r="F151" s="19">
        <f t="shared" si="12"/>
        <v>0</v>
      </c>
      <c r="G151" s="12"/>
      <c r="H151" s="43" t="e">
        <f t="shared" si="13"/>
        <v>#DIV/0!</v>
      </c>
      <c r="I151" s="17"/>
      <c r="J151" s="17"/>
      <c r="K151" s="50">
        <v>0</v>
      </c>
      <c r="L151" s="45"/>
    </row>
    <row r="152" spans="1:12" ht="40.799999999999997">
      <c r="A152" s="35" t="s">
        <v>593</v>
      </c>
      <c r="B152" s="59" t="s">
        <v>236</v>
      </c>
      <c r="C152" s="14"/>
      <c r="D152" s="70" t="s">
        <v>555</v>
      </c>
      <c r="E152" s="14"/>
      <c r="F152" s="19">
        <f t="shared" si="12"/>
        <v>0</v>
      </c>
      <c r="G152" s="12"/>
      <c r="H152" s="43" t="e">
        <f t="shared" si="13"/>
        <v>#DIV/0!</v>
      </c>
      <c r="I152" s="17"/>
      <c r="J152" s="17"/>
      <c r="K152" s="50">
        <v>0</v>
      </c>
      <c r="L152" s="45"/>
    </row>
    <row r="153" spans="1:12" ht="40.799999999999997">
      <c r="A153" s="35" t="s">
        <v>594</v>
      </c>
      <c r="B153" s="59" t="s">
        <v>237</v>
      </c>
      <c r="C153" s="14"/>
      <c r="D153" s="70" t="s">
        <v>555</v>
      </c>
      <c r="E153" s="14"/>
      <c r="F153" s="19">
        <f t="shared" si="12"/>
        <v>0</v>
      </c>
      <c r="G153" s="12"/>
      <c r="H153" s="43" t="e">
        <f t="shared" si="13"/>
        <v>#DIV/0!</v>
      </c>
      <c r="I153" s="17"/>
      <c r="J153" s="17"/>
      <c r="K153" s="50">
        <v>0</v>
      </c>
      <c r="L153" s="45"/>
    </row>
    <row r="154" spans="1:12" ht="21">
      <c r="A154" s="35" t="s">
        <v>595</v>
      </c>
      <c r="B154" s="59" t="s">
        <v>238</v>
      </c>
      <c r="C154" s="14"/>
      <c r="D154" s="70" t="s">
        <v>555</v>
      </c>
      <c r="E154" s="14"/>
      <c r="F154" s="19">
        <f t="shared" si="12"/>
        <v>0</v>
      </c>
      <c r="G154" s="12"/>
      <c r="H154" s="43" t="e">
        <f t="shared" si="13"/>
        <v>#DIV/0!</v>
      </c>
      <c r="I154" s="17"/>
      <c r="J154" s="17"/>
      <c r="K154" s="50">
        <v>0</v>
      </c>
      <c r="L154" s="45"/>
    </row>
    <row r="155" spans="1:12" ht="21">
      <c r="A155" s="35" t="s">
        <v>596</v>
      </c>
      <c r="B155" s="59" t="s">
        <v>239</v>
      </c>
      <c r="C155" s="14"/>
      <c r="D155" s="70" t="s">
        <v>555</v>
      </c>
      <c r="E155" s="14"/>
      <c r="F155" s="19">
        <f t="shared" si="12"/>
        <v>0</v>
      </c>
      <c r="G155" s="12"/>
      <c r="H155" s="43" t="e">
        <f t="shared" si="13"/>
        <v>#DIV/0!</v>
      </c>
      <c r="I155" s="17"/>
      <c r="J155" s="17"/>
      <c r="K155" s="50">
        <v>0</v>
      </c>
    </row>
    <row r="156" spans="1:12" ht="21">
      <c r="A156" s="28" t="s">
        <v>597</v>
      </c>
      <c r="B156" s="21" t="s">
        <v>240</v>
      </c>
      <c r="C156" s="16"/>
      <c r="D156" s="60" t="s">
        <v>555</v>
      </c>
      <c r="E156" s="14"/>
      <c r="F156" s="19">
        <f t="shared" si="12"/>
        <v>0</v>
      </c>
      <c r="G156" s="12"/>
      <c r="H156" s="43" t="e">
        <f t="shared" si="13"/>
        <v>#DIV/0!</v>
      </c>
      <c r="I156" s="17"/>
      <c r="J156" s="17"/>
      <c r="K156" s="50">
        <v>0</v>
      </c>
    </row>
    <row r="157" spans="1:12" ht="40.799999999999997">
      <c r="A157" s="28" t="s">
        <v>598</v>
      </c>
      <c r="B157" s="21" t="s">
        <v>241</v>
      </c>
      <c r="C157" s="16"/>
      <c r="D157" s="60" t="s">
        <v>555</v>
      </c>
      <c r="E157" s="14"/>
      <c r="F157" s="19">
        <f t="shared" si="12"/>
        <v>0</v>
      </c>
      <c r="G157" s="12"/>
      <c r="H157" s="43" t="e">
        <f t="shared" si="13"/>
        <v>#DIV/0!</v>
      </c>
      <c r="I157" s="17"/>
      <c r="J157" s="17"/>
      <c r="K157" s="50">
        <v>0</v>
      </c>
    </row>
    <row r="158" spans="1:12" ht="21">
      <c r="A158" s="28" t="s">
        <v>590</v>
      </c>
      <c r="B158" s="21" t="s">
        <v>242</v>
      </c>
      <c r="C158" s="16"/>
      <c r="D158" s="60" t="s">
        <v>555</v>
      </c>
      <c r="E158" s="14"/>
      <c r="F158" s="19">
        <f t="shared" si="12"/>
        <v>0</v>
      </c>
      <c r="G158" s="12"/>
      <c r="H158" s="43" t="e">
        <f t="shared" si="13"/>
        <v>#DIV/0!</v>
      </c>
      <c r="I158" s="17"/>
      <c r="J158" s="17"/>
      <c r="K158" s="50">
        <v>0</v>
      </c>
    </row>
    <row r="159" spans="1:12" ht="40.799999999999997">
      <c r="A159" s="35" t="s">
        <v>599</v>
      </c>
      <c r="B159" s="26" t="s">
        <v>243</v>
      </c>
      <c r="C159" s="14"/>
      <c r="D159" s="70" t="s">
        <v>555</v>
      </c>
      <c r="E159" s="14"/>
      <c r="F159" s="19">
        <f t="shared" si="12"/>
        <v>0</v>
      </c>
      <c r="G159" s="12"/>
      <c r="H159" s="43" t="e">
        <f t="shared" si="13"/>
        <v>#DIV/0!</v>
      </c>
      <c r="I159" s="17"/>
      <c r="J159" s="17"/>
      <c r="K159" s="50">
        <v>0</v>
      </c>
    </row>
    <row r="160" spans="1:12" ht="21">
      <c r="A160" s="35"/>
      <c r="B160" s="27" t="s">
        <v>60</v>
      </c>
      <c r="C160" s="14"/>
      <c r="D160" s="70"/>
      <c r="E160" s="14"/>
      <c r="F160" s="19">
        <f t="shared" si="12"/>
        <v>0</v>
      </c>
      <c r="G160" s="12"/>
      <c r="H160" s="43" t="e">
        <f t="shared" si="13"/>
        <v>#DIV/0!</v>
      </c>
      <c r="I160" s="17"/>
      <c r="J160" s="17"/>
      <c r="K160" s="50">
        <v>0</v>
      </c>
    </row>
    <row r="161" spans="1:12" ht="21">
      <c r="A161" s="35" t="s">
        <v>600</v>
      </c>
      <c r="B161" s="26" t="s">
        <v>244</v>
      </c>
      <c r="C161" s="14"/>
      <c r="D161" s="70" t="s">
        <v>554</v>
      </c>
      <c r="E161" s="14"/>
      <c r="F161" s="19">
        <f t="shared" si="12"/>
        <v>0</v>
      </c>
      <c r="G161" s="12"/>
      <c r="H161" s="43" t="e">
        <f t="shared" si="13"/>
        <v>#DIV/0!</v>
      </c>
      <c r="I161" s="17"/>
      <c r="J161" s="17"/>
      <c r="K161" s="50">
        <v>0</v>
      </c>
    </row>
    <row r="162" spans="1:12" ht="21">
      <c r="A162" s="35" t="s">
        <v>601</v>
      </c>
      <c r="B162" s="26" t="s">
        <v>245</v>
      </c>
      <c r="C162" s="14"/>
      <c r="D162" s="70" t="s">
        <v>554</v>
      </c>
      <c r="E162" s="14"/>
      <c r="F162" s="19">
        <f t="shared" si="12"/>
        <v>0</v>
      </c>
      <c r="G162" s="12"/>
      <c r="H162" s="43" t="e">
        <f t="shared" si="13"/>
        <v>#DIV/0!</v>
      </c>
      <c r="I162" s="17"/>
      <c r="J162" s="17"/>
      <c r="K162" s="50">
        <v>0</v>
      </c>
    </row>
    <row r="163" spans="1:12" ht="21">
      <c r="A163" s="35" t="s">
        <v>602</v>
      </c>
      <c r="B163" s="26" t="s">
        <v>61</v>
      </c>
      <c r="C163" s="14"/>
      <c r="D163" s="70" t="s">
        <v>554</v>
      </c>
      <c r="E163" s="14"/>
      <c r="F163" s="19">
        <f t="shared" si="12"/>
        <v>0</v>
      </c>
      <c r="G163" s="12"/>
      <c r="H163" s="43" t="e">
        <f t="shared" si="13"/>
        <v>#DIV/0!</v>
      </c>
      <c r="I163" s="17"/>
      <c r="J163" s="17"/>
      <c r="K163" s="50">
        <v>0</v>
      </c>
    </row>
    <row r="164" spans="1:12" ht="21.6" thickBot="1">
      <c r="A164" s="35"/>
      <c r="B164" s="26"/>
      <c r="C164" s="14"/>
      <c r="D164" s="82"/>
      <c r="E164" s="14"/>
      <c r="F164" s="17"/>
      <c r="G164" s="18"/>
      <c r="H164" s="60"/>
      <c r="I164" s="15"/>
      <c r="J164" s="15"/>
      <c r="K164" s="61"/>
    </row>
    <row r="165" spans="1:12" ht="21.6" thickBot="1">
      <c r="A165" s="34">
        <v>7</v>
      </c>
      <c r="B165" s="8" t="s">
        <v>62</v>
      </c>
      <c r="C165" s="9"/>
      <c r="D165" s="81"/>
      <c r="E165" s="10"/>
      <c r="F165" s="10"/>
      <c r="G165" s="7">
        <f>SUM(F167:F169)</f>
        <v>0</v>
      </c>
      <c r="H165" s="11"/>
      <c r="I165" s="58" t="e">
        <f>SUM(H167:H169)</f>
        <v>#DIV/0!</v>
      </c>
      <c r="J165" s="15"/>
      <c r="K165" s="31"/>
      <c r="L165" s="49">
        <f>SUM(K167:K169)</f>
        <v>0</v>
      </c>
    </row>
    <row r="166" spans="1:12" ht="21">
      <c r="A166" s="35"/>
      <c r="B166" s="16"/>
      <c r="C166" s="14"/>
      <c r="D166" s="82"/>
      <c r="E166" s="14"/>
      <c r="F166" s="14"/>
      <c r="G166" s="12"/>
      <c r="H166" s="12"/>
      <c r="I166" s="15"/>
      <c r="J166" s="15"/>
      <c r="K166" s="31"/>
    </row>
    <row r="167" spans="1:12" ht="40.799999999999997">
      <c r="A167" s="28" t="s">
        <v>603</v>
      </c>
      <c r="B167" s="21" t="s">
        <v>246</v>
      </c>
      <c r="C167" s="16"/>
      <c r="D167" s="60" t="s">
        <v>555</v>
      </c>
      <c r="E167" s="14"/>
      <c r="F167" s="19">
        <f t="shared" ref="F167:F169" si="14">+C167*E167</f>
        <v>0</v>
      </c>
      <c r="G167" s="12"/>
      <c r="H167" s="43" t="e">
        <f>F167/$G$576</f>
        <v>#DIV/0!</v>
      </c>
      <c r="I167" s="17"/>
      <c r="J167" s="17"/>
      <c r="K167" s="50">
        <v>0</v>
      </c>
    </row>
    <row r="168" spans="1:12" ht="21">
      <c r="A168" s="28" t="s">
        <v>604</v>
      </c>
      <c r="B168" s="21" t="s">
        <v>63</v>
      </c>
      <c r="C168" s="16"/>
      <c r="D168" s="60" t="s">
        <v>555</v>
      </c>
      <c r="E168" s="6"/>
      <c r="F168" s="19">
        <f t="shared" si="14"/>
        <v>0</v>
      </c>
      <c r="G168" s="12"/>
      <c r="H168" s="43" t="e">
        <f>F168/$G$576</f>
        <v>#DIV/0!</v>
      </c>
      <c r="I168" s="17"/>
      <c r="J168" s="17"/>
      <c r="K168" s="50">
        <v>0</v>
      </c>
    </row>
    <row r="169" spans="1:12" ht="21">
      <c r="A169" s="28" t="s">
        <v>605</v>
      </c>
      <c r="B169" s="21" t="s">
        <v>64</v>
      </c>
      <c r="C169" s="16"/>
      <c r="D169" s="60" t="s">
        <v>557</v>
      </c>
      <c r="E169" s="6"/>
      <c r="F169" s="19">
        <f t="shared" si="14"/>
        <v>0</v>
      </c>
      <c r="G169" s="12"/>
      <c r="H169" s="43" t="e">
        <f>F169/$G$576</f>
        <v>#DIV/0!</v>
      </c>
      <c r="I169" s="17"/>
      <c r="J169" s="17"/>
      <c r="K169" s="50">
        <v>0</v>
      </c>
    </row>
    <row r="170" spans="1:12" ht="21.6" thickBot="1">
      <c r="A170" s="28"/>
      <c r="B170" s="16"/>
      <c r="C170" s="16"/>
      <c r="D170" s="70"/>
      <c r="E170" s="6"/>
      <c r="F170" s="17"/>
      <c r="G170" s="18"/>
      <c r="H170" s="20"/>
      <c r="I170" s="17"/>
      <c r="J170" s="17"/>
      <c r="K170" s="31"/>
    </row>
    <row r="171" spans="1:12" ht="21.6" thickBot="1">
      <c r="A171" s="34">
        <v>8</v>
      </c>
      <c r="B171" s="8" t="s">
        <v>65</v>
      </c>
      <c r="C171" s="9"/>
      <c r="D171" s="81"/>
      <c r="E171" s="10"/>
      <c r="F171" s="10"/>
      <c r="G171" s="7">
        <f>SUM(F173:F186)</f>
        <v>0</v>
      </c>
      <c r="H171" s="11"/>
      <c r="I171" s="58" t="e">
        <f>SUM(H173:H186)</f>
        <v>#DIV/0!</v>
      </c>
      <c r="J171" s="15"/>
      <c r="K171" s="33"/>
      <c r="L171" s="49">
        <f>SUM(K186)</f>
        <v>0</v>
      </c>
    </row>
    <row r="172" spans="1:12" ht="21">
      <c r="A172" s="28"/>
      <c r="C172" s="16"/>
      <c r="D172" s="70"/>
      <c r="E172" s="6"/>
      <c r="F172" s="17"/>
      <c r="G172" s="18"/>
      <c r="H172" s="20"/>
      <c r="I172" s="17"/>
      <c r="J172" s="17"/>
      <c r="K172" s="33"/>
    </row>
    <row r="173" spans="1:12" ht="21">
      <c r="A173" s="28"/>
      <c r="B173" s="77" t="s">
        <v>66</v>
      </c>
      <c r="C173" s="16"/>
      <c r="D173" s="70"/>
      <c r="E173" s="6"/>
      <c r="F173" s="19">
        <f t="shared" ref="F173:F186" si="15">+C173*E173</f>
        <v>0</v>
      </c>
      <c r="G173" s="12"/>
      <c r="H173" s="43" t="e">
        <f t="shared" ref="H173:H186" si="16">F173/$G$576</f>
        <v>#DIV/0!</v>
      </c>
      <c r="I173" s="17"/>
      <c r="J173" s="17"/>
      <c r="K173" s="50">
        <v>0</v>
      </c>
    </row>
    <row r="174" spans="1:12" ht="41.4">
      <c r="A174" s="28" t="s">
        <v>606</v>
      </c>
      <c r="B174" s="42" t="s">
        <v>247</v>
      </c>
      <c r="C174" s="16"/>
      <c r="D174" s="70" t="s">
        <v>554</v>
      </c>
      <c r="E174" s="6"/>
      <c r="F174" s="19">
        <f t="shared" si="15"/>
        <v>0</v>
      </c>
      <c r="G174" s="12"/>
      <c r="H174" s="43" t="e">
        <f t="shared" si="16"/>
        <v>#DIV/0!</v>
      </c>
      <c r="I174" s="17"/>
      <c r="J174" s="17"/>
      <c r="K174" s="50">
        <v>0</v>
      </c>
    </row>
    <row r="175" spans="1:12" ht="21">
      <c r="A175" s="28" t="s">
        <v>607</v>
      </c>
      <c r="B175" s="42" t="s">
        <v>248</v>
      </c>
      <c r="C175" s="16"/>
      <c r="D175" s="70" t="s">
        <v>554</v>
      </c>
      <c r="E175" s="6"/>
      <c r="F175" s="19">
        <f t="shared" si="15"/>
        <v>0</v>
      </c>
      <c r="G175" s="12"/>
      <c r="H175" s="43" t="e">
        <f t="shared" si="16"/>
        <v>#DIV/0!</v>
      </c>
      <c r="I175" s="17"/>
      <c r="J175" s="17"/>
      <c r="K175" s="50">
        <v>0</v>
      </c>
    </row>
    <row r="176" spans="1:12" ht="41.4">
      <c r="A176" s="28" t="s">
        <v>608</v>
      </c>
      <c r="B176" s="42" t="s">
        <v>249</v>
      </c>
      <c r="C176" s="16"/>
      <c r="D176" s="70" t="s">
        <v>554</v>
      </c>
      <c r="E176" s="6"/>
      <c r="F176" s="19">
        <f t="shared" si="15"/>
        <v>0</v>
      </c>
      <c r="G176" s="12"/>
      <c r="H176" s="43" t="e">
        <f t="shared" si="16"/>
        <v>#DIV/0!</v>
      </c>
      <c r="I176" s="17"/>
      <c r="J176" s="17"/>
      <c r="K176" s="50">
        <v>0</v>
      </c>
    </row>
    <row r="177" spans="1:12" ht="41.4">
      <c r="A177" s="28" t="s">
        <v>609</v>
      </c>
      <c r="B177" s="42" t="s">
        <v>250</v>
      </c>
      <c r="C177" s="16"/>
      <c r="D177" s="70" t="s">
        <v>554</v>
      </c>
      <c r="E177" s="6"/>
      <c r="F177" s="19">
        <f t="shared" si="15"/>
        <v>0</v>
      </c>
      <c r="G177" s="12"/>
      <c r="H177" s="43" t="e">
        <f t="shared" si="16"/>
        <v>#DIV/0!</v>
      </c>
      <c r="I177" s="17"/>
      <c r="J177" s="17"/>
      <c r="K177" s="50">
        <v>0</v>
      </c>
    </row>
    <row r="178" spans="1:12" ht="41.4">
      <c r="A178" s="28" t="s">
        <v>610</v>
      </c>
      <c r="B178" s="42" t="s">
        <v>251</v>
      </c>
      <c r="C178" s="16"/>
      <c r="D178" s="70" t="s">
        <v>554</v>
      </c>
      <c r="E178" s="6"/>
      <c r="F178" s="19">
        <f t="shared" si="15"/>
        <v>0</v>
      </c>
      <c r="G178" s="12"/>
      <c r="H178" s="43" t="e">
        <f t="shared" si="16"/>
        <v>#DIV/0!</v>
      </c>
      <c r="I178" s="17"/>
      <c r="J178" s="17"/>
      <c r="K178" s="50">
        <v>0</v>
      </c>
    </row>
    <row r="179" spans="1:12" ht="41.4">
      <c r="A179" s="28" t="s">
        <v>611</v>
      </c>
      <c r="B179" s="42" t="s">
        <v>252</v>
      </c>
      <c r="C179" s="16"/>
      <c r="D179" s="70" t="s">
        <v>554</v>
      </c>
      <c r="E179" s="6"/>
      <c r="F179" s="19">
        <f t="shared" si="15"/>
        <v>0</v>
      </c>
      <c r="G179" s="12"/>
      <c r="H179" s="43" t="e">
        <f t="shared" si="16"/>
        <v>#DIV/0!</v>
      </c>
      <c r="I179" s="17"/>
      <c r="J179" s="17"/>
      <c r="K179" s="50">
        <v>0</v>
      </c>
    </row>
    <row r="180" spans="1:12" ht="41.4">
      <c r="A180" s="28" t="s">
        <v>612</v>
      </c>
      <c r="B180" s="42" t="s">
        <v>253</v>
      </c>
      <c r="C180" s="16"/>
      <c r="D180" s="70" t="s">
        <v>554</v>
      </c>
      <c r="E180" s="6"/>
      <c r="F180" s="19">
        <f t="shared" si="15"/>
        <v>0</v>
      </c>
      <c r="G180" s="12"/>
      <c r="H180" s="43" t="e">
        <f t="shared" si="16"/>
        <v>#DIV/0!</v>
      </c>
      <c r="I180" s="17"/>
      <c r="J180" s="17"/>
      <c r="K180" s="50">
        <v>0</v>
      </c>
    </row>
    <row r="181" spans="1:12" ht="41.4">
      <c r="A181" s="28" t="s">
        <v>613</v>
      </c>
      <c r="B181" s="42" t="s">
        <v>254</v>
      </c>
      <c r="C181" s="16"/>
      <c r="D181" s="70" t="s">
        <v>557</v>
      </c>
      <c r="E181" s="6"/>
      <c r="F181" s="19">
        <f t="shared" si="15"/>
        <v>0</v>
      </c>
      <c r="G181" s="12"/>
      <c r="H181" s="43" t="e">
        <f t="shared" si="16"/>
        <v>#DIV/0!</v>
      </c>
      <c r="I181" s="17"/>
      <c r="J181" s="17"/>
      <c r="K181" s="50">
        <v>0</v>
      </c>
    </row>
    <row r="182" spans="1:12" ht="41.4">
      <c r="A182" s="28" t="s">
        <v>614</v>
      </c>
      <c r="B182" s="42" t="s">
        <v>255</v>
      </c>
      <c r="C182" s="16"/>
      <c r="D182" s="70" t="s">
        <v>557</v>
      </c>
      <c r="E182" s="6"/>
      <c r="F182" s="19">
        <f t="shared" si="15"/>
        <v>0</v>
      </c>
      <c r="G182" s="12"/>
      <c r="H182" s="43" t="e">
        <f t="shared" si="16"/>
        <v>#DIV/0!</v>
      </c>
      <c r="I182" s="17"/>
      <c r="J182" s="17"/>
      <c r="K182" s="50">
        <v>0</v>
      </c>
    </row>
    <row r="183" spans="1:12" ht="41.4">
      <c r="A183" s="28" t="s">
        <v>615</v>
      </c>
      <c r="B183" s="42" t="s">
        <v>256</v>
      </c>
      <c r="C183" s="16"/>
      <c r="D183" s="70" t="s">
        <v>557</v>
      </c>
      <c r="E183" s="6"/>
      <c r="F183" s="19">
        <f t="shared" si="15"/>
        <v>0</v>
      </c>
      <c r="G183" s="12"/>
      <c r="H183" s="43" t="e">
        <f t="shared" si="16"/>
        <v>#DIV/0!</v>
      </c>
      <c r="I183" s="17"/>
      <c r="J183" s="17"/>
      <c r="K183" s="50">
        <v>0</v>
      </c>
    </row>
    <row r="184" spans="1:12" ht="41.4">
      <c r="A184" s="28" t="s">
        <v>616</v>
      </c>
      <c r="B184" s="42" t="s">
        <v>257</v>
      </c>
      <c r="C184" s="16"/>
      <c r="D184" s="70" t="s">
        <v>557</v>
      </c>
      <c r="E184" s="6"/>
      <c r="F184" s="19">
        <f t="shared" si="15"/>
        <v>0</v>
      </c>
      <c r="G184" s="12"/>
      <c r="H184" s="43" t="e">
        <f t="shared" si="16"/>
        <v>#DIV/0!</v>
      </c>
      <c r="I184" s="17"/>
      <c r="J184" s="17"/>
      <c r="K184" s="50">
        <v>0</v>
      </c>
    </row>
    <row r="185" spans="1:12" ht="21">
      <c r="A185" s="29"/>
      <c r="B185" s="14" t="s">
        <v>258</v>
      </c>
      <c r="C185" s="16"/>
      <c r="D185" s="70"/>
      <c r="E185" s="6"/>
      <c r="F185" s="19">
        <f t="shared" si="15"/>
        <v>0</v>
      </c>
      <c r="G185" s="12"/>
      <c r="H185" s="43" t="e">
        <f t="shared" si="16"/>
        <v>#DIV/0!</v>
      </c>
      <c r="I185" s="17"/>
      <c r="J185" s="17"/>
      <c r="K185" s="50">
        <v>0</v>
      </c>
    </row>
    <row r="186" spans="1:12" ht="40.799999999999997">
      <c r="A186" s="28" t="s">
        <v>617</v>
      </c>
      <c r="B186" s="21" t="s">
        <v>259</v>
      </c>
      <c r="C186" s="16"/>
      <c r="D186" s="60" t="s">
        <v>557</v>
      </c>
      <c r="E186" s="6"/>
      <c r="F186" s="19">
        <f t="shared" si="15"/>
        <v>0</v>
      </c>
      <c r="G186" s="12"/>
      <c r="H186" s="43" t="e">
        <f t="shared" si="16"/>
        <v>#DIV/0!</v>
      </c>
      <c r="I186" s="17"/>
      <c r="J186" s="17"/>
      <c r="K186" s="50">
        <v>0</v>
      </c>
    </row>
    <row r="187" spans="1:12" ht="21.6" thickBot="1">
      <c r="A187" s="29"/>
      <c r="B187" s="14"/>
      <c r="C187" s="14"/>
      <c r="D187" s="82"/>
      <c r="E187" s="6"/>
      <c r="F187" s="17"/>
      <c r="G187" s="18"/>
      <c r="H187" s="20"/>
      <c r="I187" s="17"/>
      <c r="J187" s="17"/>
      <c r="K187" s="30"/>
    </row>
    <row r="188" spans="1:12" ht="21.6" thickBot="1">
      <c r="A188" s="34">
        <v>9</v>
      </c>
      <c r="B188" s="8" t="s">
        <v>67</v>
      </c>
      <c r="C188" s="9"/>
      <c r="D188" s="81"/>
      <c r="E188" s="10"/>
      <c r="F188" s="10"/>
      <c r="G188" s="7">
        <f>SUM(F190:F226)</f>
        <v>0</v>
      </c>
      <c r="H188" s="11"/>
      <c r="I188" s="58" t="e">
        <f>SUM(H190:H226)</f>
        <v>#DIV/0!</v>
      </c>
      <c r="J188" s="15"/>
      <c r="L188" s="49">
        <f>SUM(K201:K226)</f>
        <v>0</v>
      </c>
    </row>
    <row r="189" spans="1:12" ht="21">
      <c r="A189" s="22"/>
      <c r="B189" s="13"/>
      <c r="C189" s="14"/>
      <c r="D189" s="82"/>
      <c r="E189" s="14"/>
      <c r="F189" s="14"/>
      <c r="G189" s="12"/>
      <c r="H189" s="12"/>
      <c r="I189" s="15"/>
      <c r="J189" s="15"/>
    </row>
    <row r="190" spans="1:12" ht="21">
      <c r="A190" s="22" t="s">
        <v>68</v>
      </c>
      <c r="B190" s="13" t="s">
        <v>69</v>
      </c>
      <c r="C190" s="14"/>
      <c r="D190" s="70"/>
      <c r="E190" s="14"/>
      <c r="F190" s="17"/>
      <c r="G190" s="12"/>
      <c r="H190" s="60"/>
      <c r="I190" s="17"/>
      <c r="J190" s="17"/>
      <c r="K190" s="61"/>
    </row>
    <row r="191" spans="1:12" ht="21">
      <c r="A191" s="22" t="s">
        <v>70</v>
      </c>
      <c r="B191" s="13" t="s">
        <v>71</v>
      </c>
      <c r="C191" s="14"/>
      <c r="D191" s="70"/>
      <c r="E191" s="14"/>
      <c r="F191" s="17"/>
      <c r="G191" s="12"/>
      <c r="H191" s="60"/>
      <c r="I191" s="17"/>
      <c r="J191" s="17"/>
      <c r="K191" s="61"/>
    </row>
    <row r="192" spans="1:12" ht="40.799999999999997">
      <c r="A192" s="35" t="s">
        <v>618</v>
      </c>
      <c r="B192" s="59" t="s">
        <v>260</v>
      </c>
      <c r="C192" s="14"/>
      <c r="D192" s="70" t="s">
        <v>555</v>
      </c>
      <c r="E192" s="14"/>
      <c r="F192" s="19">
        <f t="shared" ref="F192:F226" si="17">+C192*E192</f>
        <v>0</v>
      </c>
      <c r="G192" s="12"/>
      <c r="H192" s="43" t="e">
        <f>F192/$G$576</f>
        <v>#DIV/0!</v>
      </c>
      <c r="I192" s="17"/>
      <c r="J192" s="17"/>
      <c r="K192" s="50">
        <v>0</v>
      </c>
    </row>
    <row r="193" spans="1:11" ht="21">
      <c r="A193" s="35" t="s">
        <v>619</v>
      </c>
      <c r="B193" s="59" t="s">
        <v>261</v>
      </c>
      <c r="C193" s="14"/>
      <c r="D193" s="70" t="s">
        <v>555</v>
      </c>
      <c r="E193" s="14"/>
      <c r="F193" s="19">
        <f t="shared" si="17"/>
        <v>0</v>
      </c>
      <c r="G193" s="12"/>
      <c r="H193" s="43" t="e">
        <f>F193/$G$576</f>
        <v>#DIV/0!</v>
      </c>
      <c r="I193" s="17"/>
      <c r="J193" s="17"/>
      <c r="K193" s="50">
        <v>0</v>
      </c>
    </row>
    <row r="194" spans="1:11" ht="21">
      <c r="A194" s="35" t="s">
        <v>620</v>
      </c>
      <c r="B194" s="59" t="s">
        <v>262</v>
      </c>
      <c r="C194" s="14"/>
      <c r="D194" s="70" t="s">
        <v>557</v>
      </c>
      <c r="E194" s="14"/>
      <c r="F194" s="19">
        <f t="shared" si="17"/>
        <v>0</v>
      </c>
      <c r="G194" s="12"/>
      <c r="H194" s="43" t="e">
        <f>F194/$G$576</f>
        <v>#DIV/0!</v>
      </c>
      <c r="I194" s="17"/>
      <c r="J194" s="17"/>
      <c r="K194" s="50">
        <v>0</v>
      </c>
    </row>
    <row r="195" spans="1:11" ht="21">
      <c r="A195" s="35" t="s">
        <v>621</v>
      </c>
      <c r="B195" s="59" t="s">
        <v>263</v>
      </c>
      <c r="C195" s="14"/>
      <c r="D195" s="70" t="s">
        <v>555</v>
      </c>
      <c r="E195" s="14"/>
      <c r="F195" s="19">
        <f t="shared" si="17"/>
        <v>0</v>
      </c>
      <c r="G195" s="12"/>
      <c r="H195" s="43" t="e">
        <f>F195/$G$576</f>
        <v>#DIV/0!</v>
      </c>
      <c r="I195" s="17"/>
      <c r="J195" s="17"/>
      <c r="K195" s="50">
        <v>0</v>
      </c>
    </row>
    <row r="196" spans="1:11" ht="21">
      <c r="A196" s="22" t="s">
        <v>72</v>
      </c>
      <c r="B196" s="13" t="s">
        <v>73</v>
      </c>
      <c r="C196" s="14"/>
      <c r="D196" s="70"/>
      <c r="E196" s="14"/>
      <c r="F196" s="17"/>
      <c r="G196" s="12"/>
      <c r="H196" s="60"/>
      <c r="I196" s="17"/>
      <c r="J196" s="17"/>
      <c r="K196" s="61"/>
    </row>
    <row r="197" spans="1:11" ht="21">
      <c r="A197" s="35" t="s">
        <v>622</v>
      </c>
      <c r="B197" s="59" t="s">
        <v>74</v>
      </c>
      <c r="C197" s="14"/>
      <c r="D197" s="70" t="s">
        <v>555</v>
      </c>
      <c r="E197" s="14"/>
      <c r="F197" s="19">
        <f t="shared" si="17"/>
        <v>0</v>
      </c>
      <c r="G197" s="12"/>
      <c r="H197" s="43" t="e">
        <f>F197/$G$576</f>
        <v>#DIV/0!</v>
      </c>
      <c r="I197" s="17"/>
      <c r="J197" s="17"/>
      <c r="K197" s="50">
        <v>0</v>
      </c>
    </row>
    <row r="198" spans="1:11" ht="21">
      <c r="A198" s="35" t="s">
        <v>623</v>
      </c>
      <c r="B198" s="59" t="s">
        <v>264</v>
      </c>
      <c r="C198" s="14"/>
      <c r="D198" s="70" t="s">
        <v>555</v>
      </c>
      <c r="E198" s="14"/>
      <c r="F198" s="19">
        <f t="shared" si="17"/>
        <v>0</v>
      </c>
      <c r="G198" s="12"/>
      <c r="H198" s="43" t="e">
        <f>F198/$G$576</f>
        <v>#DIV/0!</v>
      </c>
      <c r="I198" s="17"/>
      <c r="J198" s="17"/>
      <c r="K198" s="50">
        <v>0</v>
      </c>
    </row>
    <row r="199" spans="1:11" ht="21">
      <c r="A199" s="35" t="s">
        <v>624</v>
      </c>
      <c r="B199" s="59" t="s">
        <v>265</v>
      </c>
      <c r="C199" s="14"/>
      <c r="D199" s="70" t="s">
        <v>557</v>
      </c>
      <c r="E199" s="14"/>
      <c r="F199" s="19">
        <f t="shared" si="17"/>
        <v>0</v>
      </c>
      <c r="G199" s="12"/>
      <c r="H199" s="43" t="e">
        <f>F199/$G$576</f>
        <v>#DIV/0!</v>
      </c>
      <c r="I199" s="17"/>
      <c r="J199" s="17"/>
      <c r="K199" s="50">
        <v>0</v>
      </c>
    </row>
    <row r="200" spans="1:11" ht="21">
      <c r="A200" s="35" t="s">
        <v>625</v>
      </c>
      <c r="B200" s="59" t="s">
        <v>266</v>
      </c>
      <c r="C200" s="14"/>
      <c r="D200" s="70" t="s">
        <v>555</v>
      </c>
      <c r="E200" s="14"/>
      <c r="F200" s="19">
        <f t="shared" si="17"/>
        <v>0</v>
      </c>
      <c r="G200" s="12"/>
      <c r="H200" s="43" t="e">
        <f>F200/$G$576</f>
        <v>#DIV/0!</v>
      </c>
      <c r="I200" s="17"/>
      <c r="J200" s="17"/>
      <c r="K200" s="50">
        <v>0</v>
      </c>
    </row>
    <row r="201" spans="1:11" ht="21">
      <c r="A201" s="28" t="s">
        <v>626</v>
      </c>
      <c r="B201" s="21" t="s">
        <v>267</v>
      </c>
      <c r="C201" s="16"/>
      <c r="D201" s="60" t="s">
        <v>555</v>
      </c>
      <c r="E201" s="14"/>
      <c r="F201" s="19">
        <f t="shared" si="17"/>
        <v>0</v>
      </c>
      <c r="G201" s="12"/>
      <c r="H201" s="43" t="e">
        <f>F201/$G$576</f>
        <v>#DIV/0!</v>
      </c>
      <c r="I201" s="17"/>
      <c r="J201" s="17"/>
      <c r="K201" s="50">
        <v>0</v>
      </c>
    </row>
    <row r="202" spans="1:11" ht="21">
      <c r="A202" s="29" t="s">
        <v>75</v>
      </c>
      <c r="B202" s="69" t="s">
        <v>76</v>
      </c>
      <c r="C202" s="16"/>
      <c r="D202" s="60"/>
      <c r="E202" s="14"/>
      <c r="F202" s="17"/>
      <c r="G202" s="12"/>
      <c r="H202" s="60"/>
      <c r="I202" s="17"/>
      <c r="J202" s="17"/>
      <c r="K202" s="61"/>
    </row>
    <row r="203" spans="1:11" ht="21">
      <c r="A203" s="28" t="s">
        <v>627</v>
      </c>
      <c r="B203" s="21" t="s">
        <v>77</v>
      </c>
      <c r="C203" s="16"/>
      <c r="D203" s="60" t="s">
        <v>557</v>
      </c>
      <c r="E203" s="14"/>
      <c r="F203" s="19">
        <f t="shared" si="17"/>
        <v>0</v>
      </c>
      <c r="G203" s="12"/>
      <c r="H203" s="43" t="e">
        <f>F203/$G$576</f>
        <v>#DIV/0!</v>
      </c>
      <c r="I203" s="17"/>
      <c r="J203" s="17"/>
      <c r="K203" s="50">
        <v>0</v>
      </c>
    </row>
    <row r="204" spans="1:11" ht="21">
      <c r="A204" s="35" t="s">
        <v>628</v>
      </c>
      <c r="B204" s="59" t="s">
        <v>268</v>
      </c>
      <c r="C204" s="14"/>
      <c r="D204" s="70" t="s">
        <v>557</v>
      </c>
      <c r="E204" s="14"/>
      <c r="F204" s="19">
        <f t="shared" si="17"/>
        <v>0</v>
      </c>
      <c r="G204" s="12"/>
      <c r="H204" s="43" t="e">
        <f>F204/$G$576</f>
        <v>#DIV/0!</v>
      </c>
      <c r="I204" s="17"/>
      <c r="J204" s="17"/>
      <c r="K204" s="50">
        <v>0</v>
      </c>
    </row>
    <row r="205" spans="1:11" ht="21">
      <c r="A205" s="28" t="s">
        <v>629</v>
      </c>
      <c r="B205" s="21" t="s">
        <v>269</v>
      </c>
      <c r="C205" s="16"/>
      <c r="D205" s="60" t="s">
        <v>557</v>
      </c>
      <c r="E205" s="14"/>
      <c r="F205" s="19">
        <f t="shared" si="17"/>
        <v>0</v>
      </c>
      <c r="G205" s="12"/>
      <c r="H205" s="43" t="e">
        <f>F205/$G$576</f>
        <v>#DIV/0!</v>
      </c>
      <c r="I205" s="17"/>
      <c r="J205" s="17"/>
      <c r="K205" s="50">
        <v>0</v>
      </c>
    </row>
    <row r="206" spans="1:11" ht="21">
      <c r="A206" s="28" t="s">
        <v>630</v>
      </c>
      <c r="B206" s="21" t="s">
        <v>78</v>
      </c>
      <c r="C206" s="16"/>
      <c r="D206" s="60" t="s">
        <v>557</v>
      </c>
      <c r="E206" s="14"/>
      <c r="F206" s="19">
        <f t="shared" si="17"/>
        <v>0</v>
      </c>
      <c r="G206" s="12"/>
      <c r="H206" s="43" t="e">
        <f>F206/$G$576</f>
        <v>#DIV/0!</v>
      </c>
      <c r="I206" s="17"/>
      <c r="J206" s="17"/>
      <c r="K206" s="50">
        <v>0</v>
      </c>
    </row>
    <row r="207" spans="1:11" ht="21">
      <c r="A207" s="22" t="s">
        <v>79</v>
      </c>
      <c r="B207" s="13" t="s">
        <v>80</v>
      </c>
      <c r="C207" s="14"/>
      <c r="D207" s="70"/>
      <c r="E207" s="14"/>
      <c r="F207" s="17"/>
      <c r="G207" s="12"/>
      <c r="H207" s="60"/>
      <c r="I207" s="17"/>
      <c r="J207" s="17"/>
      <c r="K207" s="61"/>
    </row>
    <row r="208" spans="1:11" ht="21">
      <c r="A208" s="28" t="s">
        <v>631</v>
      </c>
      <c r="B208" s="21" t="s">
        <v>270</v>
      </c>
      <c r="C208" s="16"/>
      <c r="D208" s="60" t="s">
        <v>555</v>
      </c>
      <c r="E208" s="14"/>
      <c r="F208" s="19">
        <f t="shared" si="17"/>
        <v>0</v>
      </c>
      <c r="G208" s="12"/>
      <c r="H208" s="43" t="e">
        <f t="shared" ref="H208:H214" si="18">F208/$G$576</f>
        <v>#DIV/0!</v>
      </c>
      <c r="I208" s="17"/>
      <c r="J208" s="17"/>
      <c r="K208" s="50">
        <v>0</v>
      </c>
    </row>
    <row r="209" spans="1:11" ht="21">
      <c r="A209" s="28" t="s">
        <v>632</v>
      </c>
      <c r="B209" s="21" t="s">
        <v>271</v>
      </c>
      <c r="C209" s="16"/>
      <c r="D209" s="60" t="s">
        <v>555</v>
      </c>
      <c r="E209" s="14"/>
      <c r="F209" s="19">
        <f t="shared" si="17"/>
        <v>0</v>
      </c>
      <c r="G209" s="12"/>
      <c r="H209" s="43" t="e">
        <f t="shared" si="18"/>
        <v>#DIV/0!</v>
      </c>
      <c r="I209" s="17"/>
      <c r="J209" s="17"/>
      <c r="K209" s="50">
        <v>0</v>
      </c>
    </row>
    <row r="210" spans="1:11" ht="21">
      <c r="A210" s="28" t="s">
        <v>633</v>
      </c>
      <c r="B210" s="21" t="s">
        <v>272</v>
      </c>
      <c r="C210" s="16"/>
      <c r="D210" s="60" t="s">
        <v>555</v>
      </c>
      <c r="E210" s="14"/>
      <c r="F210" s="19">
        <f t="shared" si="17"/>
        <v>0</v>
      </c>
      <c r="G210" s="12"/>
      <c r="H210" s="43" t="e">
        <f t="shared" si="18"/>
        <v>#DIV/0!</v>
      </c>
      <c r="I210" s="17"/>
      <c r="J210" s="17"/>
      <c r="K210" s="50">
        <v>0</v>
      </c>
    </row>
    <row r="211" spans="1:11" ht="21">
      <c r="A211" s="28" t="s">
        <v>634</v>
      </c>
      <c r="B211" s="21" t="s">
        <v>273</v>
      </c>
      <c r="C211" s="16"/>
      <c r="D211" s="60" t="s">
        <v>555</v>
      </c>
      <c r="E211" s="14"/>
      <c r="F211" s="19">
        <f t="shared" si="17"/>
        <v>0</v>
      </c>
      <c r="G211" s="12"/>
      <c r="H211" s="43" t="e">
        <f t="shared" si="18"/>
        <v>#DIV/0!</v>
      </c>
      <c r="I211" s="17"/>
      <c r="J211" s="17"/>
      <c r="K211" s="50">
        <v>0</v>
      </c>
    </row>
    <row r="212" spans="1:11" ht="21">
      <c r="A212" s="35" t="s">
        <v>635</v>
      </c>
      <c r="B212" s="59" t="s">
        <v>274</v>
      </c>
      <c r="C212" s="14"/>
      <c r="D212" s="70" t="s">
        <v>555</v>
      </c>
      <c r="E212" s="14"/>
      <c r="F212" s="19">
        <f t="shared" si="17"/>
        <v>0</v>
      </c>
      <c r="G212" s="12"/>
      <c r="H212" s="43" t="e">
        <f t="shared" si="18"/>
        <v>#DIV/0!</v>
      </c>
      <c r="I212" s="17"/>
      <c r="J212" s="17"/>
      <c r="K212" s="50">
        <v>0</v>
      </c>
    </row>
    <row r="213" spans="1:11" ht="21">
      <c r="A213" s="28" t="s">
        <v>636</v>
      </c>
      <c r="B213" s="21" t="s">
        <v>275</v>
      </c>
      <c r="C213" s="16"/>
      <c r="D213" s="60" t="s">
        <v>555</v>
      </c>
      <c r="E213" s="14"/>
      <c r="F213" s="19">
        <f t="shared" si="17"/>
        <v>0</v>
      </c>
      <c r="G213" s="12"/>
      <c r="H213" s="43" t="e">
        <f t="shared" si="18"/>
        <v>#DIV/0!</v>
      </c>
      <c r="I213" s="17"/>
      <c r="J213" s="17"/>
      <c r="K213" s="50">
        <v>0</v>
      </c>
    </row>
    <row r="214" spans="1:11" ht="21">
      <c r="A214" s="28" t="s">
        <v>637</v>
      </c>
      <c r="B214" s="21" t="s">
        <v>276</v>
      </c>
      <c r="C214" s="16"/>
      <c r="D214" s="60" t="s">
        <v>555</v>
      </c>
      <c r="E214" s="14"/>
      <c r="F214" s="19">
        <f t="shared" si="17"/>
        <v>0</v>
      </c>
      <c r="G214" s="12"/>
      <c r="H214" s="43" t="e">
        <f t="shared" si="18"/>
        <v>#DIV/0!</v>
      </c>
      <c r="I214" s="17"/>
      <c r="J214" s="17"/>
      <c r="K214" s="50">
        <v>0</v>
      </c>
    </row>
    <row r="215" spans="1:11" ht="21">
      <c r="A215" s="22" t="s">
        <v>81</v>
      </c>
      <c r="B215" s="13" t="s">
        <v>277</v>
      </c>
      <c r="C215" s="14"/>
      <c r="D215" s="70"/>
      <c r="E215" s="14"/>
      <c r="F215" s="17"/>
      <c r="G215" s="12"/>
      <c r="H215" s="60"/>
      <c r="I215" s="17"/>
      <c r="J215" s="17"/>
      <c r="K215" s="61"/>
    </row>
    <row r="216" spans="1:11" ht="21">
      <c r="A216" s="22" t="s">
        <v>82</v>
      </c>
      <c r="B216" s="13" t="s">
        <v>83</v>
      </c>
      <c r="C216" s="14"/>
      <c r="D216" s="70"/>
      <c r="E216" s="14"/>
      <c r="F216" s="17"/>
      <c r="G216" s="12"/>
      <c r="H216" s="60"/>
      <c r="I216" s="17"/>
      <c r="J216" s="17"/>
      <c r="K216" s="61"/>
    </row>
    <row r="217" spans="1:11" ht="21">
      <c r="A217" s="28" t="s">
        <v>638</v>
      </c>
      <c r="B217" s="21" t="s">
        <v>278</v>
      </c>
      <c r="C217" s="16"/>
      <c r="D217" s="60" t="s">
        <v>555</v>
      </c>
      <c r="E217" s="14"/>
      <c r="F217" s="19">
        <f t="shared" si="17"/>
        <v>0</v>
      </c>
      <c r="G217" s="12"/>
      <c r="H217" s="43" t="e">
        <f>F217/$G$576</f>
        <v>#DIV/0!</v>
      </c>
      <c r="I217" s="17"/>
      <c r="J217" s="17"/>
      <c r="K217" s="50">
        <v>0</v>
      </c>
    </row>
    <row r="218" spans="1:11" ht="21">
      <c r="A218" s="28" t="s">
        <v>639</v>
      </c>
      <c r="B218" s="21" t="s">
        <v>279</v>
      </c>
      <c r="C218" s="16"/>
      <c r="D218" s="60" t="s">
        <v>555</v>
      </c>
      <c r="E218" s="14"/>
      <c r="F218" s="19">
        <f t="shared" si="17"/>
        <v>0</v>
      </c>
      <c r="G218" s="12"/>
      <c r="H218" s="43" t="e">
        <f>F218/$G$576</f>
        <v>#DIV/0!</v>
      </c>
      <c r="I218" s="17"/>
      <c r="J218" s="17"/>
      <c r="K218" s="50">
        <v>0</v>
      </c>
    </row>
    <row r="219" spans="1:11" ht="21">
      <c r="A219" s="28" t="s">
        <v>640</v>
      </c>
      <c r="B219" s="21" t="s">
        <v>280</v>
      </c>
      <c r="C219" s="16"/>
      <c r="D219" s="60" t="s">
        <v>985</v>
      </c>
      <c r="E219" s="14"/>
      <c r="F219" s="19">
        <f t="shared" si="17"/>
        <v>0</v>
      </c>
      <c r="G219" s="12"/>
      <c r="H219" s="43" t="e">
        <f>F219/$G$576</f>
        <v>#DIV/0!</v>
      </c>
      <c r="I219" s="17"/>
      <c r="J219" s="17"/>
      <c r="K219" s="50">
        <v>0</v>
      </c>
    </row>
    <row r="220" spans="1:11" ht="21">
      <c r="A220" s="28" t="s">
        <v>641</v>
      </c>
      <c r="B220" s="21" t="s">
        <v>281</v>
      </c>
      <c r="C220" s="16"/>
      <c r="D220" s="60" t="s">
        <v>985</v>
      </c>
      <c r="E220" s="14"/>
      <c r="F220" s="19">
        <f t="shared" si="17"/>
        <v>0</v>
      </c>
      <c r="G220" s="12"/>
      <c r="H220" s="43" t="e">
        <f>F220/$G$576</f>
        <v>#DIV/0!</v>
      </c>
      <c r="I220" s="17"/>
      <c r="J220" s="17"/>
      <c r="K220" s="50">
        <v>0</v>
      </c>
    </row>
    <row r="221" spans="1:11" ht="21">
      <c r="A221" s="28" t="s">
        <v>642</v>
      </c>
      <c r="B221" s="21" t="s">
        <v>282</v>
      </c>
      <c r="C221" s="16"/>
      <c r="D221" s="60" t="s">
        <v>555</v>
      </c>
      <c r="E221" s="14"/>
      <c r="F221" s="19">
        <f t="shared" si="17"/>
        <v>0</v>
      </c>
      <c r="G221" s="12"/>
      <c r="H221" s="43" t="e">
        <f>F221/$G$576</f>
        <v>#DIV/0!</v>
      </c>
      <c r="I221" s="17"/>
      <c r="J221" s="17"/>
      <c r="K221" s="50">
        <v>0</v>
      </c>
    </row>
    <row r="222" spans="1:11" ht="21">
      <c r="A222" s="29" t="s">
        <v>84</v>
      </c>
      <c r="B222" s="69" t="s">
        <v>85</v>
      </c>
      <c r="C222" s="16"/>
      <c r="D222" s="60"/>
      <c r="E222" s="14"/>
      <c r="F222" s="17"/>
      <c r="G222" s="12"/>
      <c r="H222" s="60"/>
      <c r="I222" s="17"/>
      <c r="J222" s="17"/>
      <c r="K222" s="61"/>
    </row>
    <row r="223" spans="1:11" ht="21">
      <c r="A223" s="28" t="s">
        <v>643</v>
      </c>
      <c r="B223" s="21" t="s">
        <v>86</v>
      </c>
      <c r="C223" s="16"/>
      <c r="D223" s="60" t="s">
        <v>555</v>
      </c>
      <c r="E223" s="14"/>
      <c r="F223" s="19">
        <f t="shared" si="17"/>
        <v>0</v>
      </c>
      <c r="G223" s="12"/>
      <c r="H223" s="43" t="e">
        <f>F223/$G$576</f>
        <v>#DIV/0!</v>
      </c>
      <c r="I223" s="17"/>
      <c r="J223" s="17"/>
      <c r="K223" s="50">
        <v>0</v>
      </c>
    </row>
    <row r="224" spans="1:11" ht="21">
      <c r="A224" s="28" t="s">
        <v>644</v>
      </c>
      <c r="B224" s="21" t="s">
        <v>283</v>
      </c>
      <c r="C224" s="16"/>
      <c r="D224" s="60" t="s">
        <v>555</v>
      </c>
      <c r="E224" s="14"/>
      <c r="F224" s="19">
        <f t="shared" si="17"/>
        <v>0</v>
      </c>
      <c r="G224" s="12"/>
      <c r="H224" s="43" t="e">
        <f>F224/$G$576</f>
        <v>#DIV/0!</v>
      </c>
      <c r="I224" s="17"/>
      <c r="J224" s="17"/>
      <c r="K224" s="50">
        <v>0</v>
      </c>
    </row>
    <row r="225" spans="1:12" ht="21">
      <c r="A225" s="28" t="s">
        <v>645</v>
      </c>
      <c r="B225" s="21" t="s">
        <v>284</v>
      </c>
      <c r="C225" s="16"/>
      <c r="D225" s="60" t="s">
        <v>555</v>
      </c>
      <c r="E225" s="14"/>
      <c r="F225" s="19">
        <f t="shared" si="17"/>
        <v>0</v>
      </c>
      <c r="G225" s="12"/>
      <c r="H225" s="43" t="e">
        <f>F225/$G$576</f>
        <v>#DIV/0!</v>
      </c>
      <c r="I225" s="17"/>
      <c r="J225" s="17"/>
      <c r="K225" s="50">
        <v>0</v>
      </c>
    </row>
    <row r="226" spans="1:12" ht="21">
      <c r="A226" s="28" t="s">
        <v>646</v>
      </c>
      <c r="B226" s="21" t="s">
        <v>285</v>
      </c>
      <c r="C226" s="16"/>
      <c r="D226" s="60" t="s">
        <v>555</v>
      </c>
      <c r="E226" s="14"/>
      <c r="F226" s="19">
        <f t="shared" si="17"/>
        <v>0</v>
      </c>
      <c r="G226" s="12"/>
      <c r="H226" s="43" t="e">
        <f>F226/$G$576</f>
        <v>#DIV/0!</v>
      </c>
      <c r="I226" s="17"/>
      <c r="J226" s="17"/>
      <c r="K226" s="50">
        <v>0</v>
      </c>
    </row>
    <row r="227" spans="1:12" ht="21.6" thickBot="1">
      <c r="A227" s="22"/>
      <c r="B227" s="13"/>
      <c r="C227" s="14"/>
      <c r="D227" s="82"/>
      <c r="E227" s="14"/>
      <c r="F227" s="14"/>
      <c r="G227" s="12"/>
      <c r="H227" s="12"/>
      <c r="I227" s="15"/>
      <c r="J227" s="15"/>
    </row>
    <row r="228" spans="1:12" ht="21.6" thickBot="1">
      <c r="A228" s="34">
        <v>10</v>
      </c>
      <c r="B228" s="8" t="s">
        <v>87</v>
      </c>
      <c r="C228" s="9"/>
      <c r="D228" s="81"/>
      <c r="E228" s="10"/>
      <c r="F228" s="10"/>
      <c r="G228" s="7">
        <f>SUM(F230:F245)</f>
        <v>0</v>
      </c>
      <c r="H228" s="11"/>
      <c r="I228" s="65" t="e">
        <f>SUM(H230:H245)</f>
        <v>#DIV/0!</v>
      </c>
      <c r="J228" s="15"/>
      <c r="L228" s="49">
        <f>SUM(K237:K245)</f>
        <v>0</v>
      </c>
    </row>
    <row r="229" spans="1:12" ht="21">
      <c r="A229" s="22"/>
      <c r="B229" s="13"/>
      <c r="C229" s="14"/>
      <c r="D229" s="82"/>
      <c r="E229" s="14"/>
      <c r="F229" s="14"/>
      <c r="G229" s="12"/>
      <c r="H229" s="12"/>
      <c r="I229" s="15"/>
      <c r="J229" s="15"/>
    </row>
    <row r="230" spans="1:12" ht="21">
      <c r="A230" s="22" t="s">
        <v>982</v>
      </c>
      <c r="B230" s="13" t="s">
        <v>983</v>
      </c>
      <c r="C230" s="14"/>
      <c r="D230" s="70"/>
      <c r="E230" s="14"/>
      <c r="F230" s="14"/>
      <c r="G230" s="12"/>
      <c r="H230" s="12"/>
      <c r="I230" s="15"/>
      <c r="J230" s="15"/>
    </row>
    <row r="231" spans="1:12" ht="21">
      <c r="A231" s="35" t="s">
        <v>647</v>
      </c>
      <c r="B231" s="59" t="s">
        <v>88</v>
      </c>
      <c r="C231" s="14"/>
      <c r="D231" s="70" t="s">
        <v>555</v>
      </c>
      <c r="E231" s="14"/>
      <c r="F231" s="19">
        <f t="shared" ref="F231:F245" si="19">+C231*E231</f>
        <v>0</v>
      </c>
      <c r="G231" s="12"/>
      <c r="H231" s="43" t="e">
        <f t="shared" ref="H231:H243" si="20">F231/$G$576</f>
        <v>#DIV/0!</v>
      </c>
      <c r="I231" s="17"/>
      <c r="J231" s="17"/>
      <c r="K231" s="50">
        <v>0</v>
      </c>
    </row>
    <row r="232" spans="1:12" ht="21">
      <c r="A232" s="35" t="s">
        <v>648</v>
      </c>
      <c r="B232" s="59" t="s">
        <v>286</v>
      </c>
      <c r="C232" s="14"/>
      <c r="D232" s="70" t="s">
        <v>555</v>
      </c>
      <c r="E232" s="14"/>
      <c r="F232" s="19">
        <f t="shared" si="19"/>
        <v>0</v>
      </c>
      <c r="G232" s="12"/>
      <c r="H232" s="43" t="e">
        <f t="shared" si="20"/>
        <v>#DIV/0!</v>
      </c>
      <c r="I232" s="17"/>
      <c r="J232" s="17"/>
      <c r="K232" s="50">
        <v>0</v>
      </c>
    </row>
    <row r="233" spans="1:12" ht="40.799999999999997">
      <c r="A233" s="35" t="s">
        <v>649</v>
      </c>
      <c r="B233" s="59" t="s">
        <v>287</v>
      </c>
      <c r="C233" s="14"/>
      <c r="D233" s="70" t="s">
        <v>555</v>
      </c>
      <c r="E233" s="14"/>
      <c r="F233" s="19">
        <f t="shared" si="19"/>
        <v>0</v>
      </c>
      <c r="G233" s="12"/>
      <c r="H233" s="43" t="e">
        <f t="shared" si="20"/>
        <v>#DIV/0!</v>
      </c>
      <c r="I233" s="17"/>
      <c r="J233" s="17"/>
      <c r="K233" s="50">
        <v>0</v>
      </c>
    </row>
    <row r="234" spans="1:12" ht="21">
      <c r="A234" s="35" t="s">
        <v>650</v>
      </c>
      <c r="B234" s="59" t="s">
        <v>288</v>
      </c>
      <c r="C234" s="14"/>
      <c r="D234" s="70" t="s">
        <v>555</v>
      </c>
      <c r="E234" s="14"/>
      <c r="F234" s="19">
        <f t="shared" si="19"/>
        <v>0</v>
      </c>
      <c r="G234" s="12"/>
      <c r="H234" s="43" t="e">
        <f t="shared" si="20"/>
        <v>#DIV/0!</v>
      </c>
      <c r="I234" s="17"/>
      <c r="J234" s="17"/>
      <c r="K234" s="50">
        <v>0</v>
      </c>
    </row>
    <row r="235" spans="1:12" ht="21">
      <c r="A235" s="35" t="s">
        <v>651</v>
      </c>
      <c r="B235" s="59" t="s">
        <v>89</v>
      </c>
      <c r="C235" s="14"/>
      <c r="D235" s="70" t="s">
        <v>555</v>
      </c>
      <c r="E235" s="14"/>
      <c r="F235" s="19">
        <f t="shared" si="19"/>
        <v>0</v>
      </c>
      <c r="G235" s="12"/>
      <c r="H235" s="43" t="e">
        <f t="shared" si="20"/>
        <v>#DIV/0!</v>
      </c>
      <c r="I235" s="17"/>
      <c r="J235" s="17"/>
      <c r="K235" s="50">
        <v>0</v>
      </c>
    </row>
    <row r="236" spans="1:12" ht="40.799999999999997">
      <c r="A236" s="35" t="s">
        <v>652</v>
      </c>
      <c r="B236" s="59" t="s">
        <v>289</v>
      </c>
      <c r="C236" s="14"/>
      <c r="D236" s="70" t="s">
        <v>555</v>
      </c>
      <c r="E236" s="14"/>
      <c r="F236" s="19">
        <f t="shared" si="19"/>
        <v>0</v>
      </c>
      <c r="G236" s="12"/>
      <c r="H236" s="43" t="e">
        <f t="shared" si="20"/>
        <v>#DIV/0!</v>
      </c>
      <c r="I236" s="17"/>
      <c r="J236" s="17"/>
      <c r="K236" s="50">
        <v>0</v>
      </c>
    </row>
    <row r="237" spans="1:12" ht="21">
      <c r="A237" s="35" t="s">
        <v>653</v>
      </c>
      <c r="B237" s="16" t="s">
        <v>290</v>
      </c>
      <c r="C237" s="21"/>
      <c r="D237" s="70" t="s">
        <v>556</v>
      </c>
      <c r="E237" s="14"/>
      <c r="F237" s="19">
        <f t="shared" si="19"/>
        <v>0</v>
      </c>
      <c r="G237" s="12"/>
      <c r="H237" s="43" t="e">
        <f t="shared" si="20"/>
        <v>#DIV/0!</v>
      </c>
      <c r="I237" s="17"/>
      <c r="J237" s="17"/>
      <c r="K237" s="50">
        <v>0</v>
      </c>
    </row>
    <row r="238" spans="1:12" ht="21">
      <c r="A238" s="35" t="s">
        <v>654</v>
      </c>
      <c r="B238" s="16" t="s">
        <v>291</v>
      </c>
      <c r="C238" s="21"/>
      <c r="D238" s="70" t="s">
        <v>557</v>
      </c>
      <c r="E238" s="14"/>
      <c r="F238" s="19">
        <f t="shared" si="19"/>
        <v>0</v>
      </c>
      <c r="G238" s="12"/>
      <c r="H238" s="43" t="e">
        <f t="shared" si="20"/>
        <v>#DIV/0!</v>
      </c>
      <c r="I238" s="17"/>
      <c r="J238" s="17"/>
      <c r="K238" s="50">
        <v>0</v>
      </c>
    </row>
    <row r="239" spans="1:12" ht="21">
      <c r="A239" s="35" t="s">
        <v>655</v>
      </c>
      <c r="B239" s="16" t="s">
        <v>292</v>
      </c>
      <c r="C239" s="21"/>
      <c r="D239" s="70" t="s">
        <v>556</v>
      </c>
      <c r="E239" s="14"/>
      <c r="F239" s="19">
        <f t="shared" si="19"/>
        <v>0</v>
      </c>
      <c r="G239" s="12"/>
      <c r="H239" s="43" t="e">
        <f t="shared" si="20"/>
        <v>#DIV/0!</v>
      </c>
      <c r="I239" s="17"/>
      <c r="J239" s="17"/>
      <c r="K239" s="50">
        <v>0</v>
      </c>
    </row>
    <row r="240" spans="1:12" ht="21">
      <c r="A240" s="35" t="s">
        <v>656</v>
      </c>
      <c r="B240" s="16" t="s">
        <v>90</v>
      </c>
      <c r="C240" s="21"/>
      <c r="D240" s="70" t="s">
        <v>986</v>
      </c>
      <c r="E240" s="14"/>
      <c r="F240" s="19">
        <f t="shared" si="19"/>
        <v>0</v>
      </c>
      <c r="G240" s="12"/>
      <c r="H240" s="43" t="e">
        <f t="shared" si="20"/>
        <v>#DIV/0!</v>
      </c>
      <c r="I240" s="17"/>
      <c r="J240" s="17"/>
      <c r="K240" s="50">
        <v>0</v>
      </c>
    </row>
    <row r="241" spans="1:12" ht="21">
      <c r="A241" s="35" t="s">
        <v>657</v>
      </c>
      <c r="B241" s="16" t="s">
        <v>293</v>
      </c>
      <c r="C241" s="21"/>
      <c r="D241" s="70" t="s">
        <v>555</v>
      </c>
      <c r="E241" s="14"/>
      <c r="F241" s="19">
        <f t="shared" si="19"/>
        <v>0</v>
      </c>
      <c r="G241" s="12"/>
      <c r="H241" s="43" t="e">
        <f t="shared" si="20"/>
        <v>#DIV/0!</v>
      </c>
      <c r="I241" s="17"/>
      <c r="J241" s="17"/>
      <c r="K241" s="50">
        <v>0</v>
      </c>
    </row>
    <row r="242" spans="1:12" ht="21">
      <c r="A242" s="35" t="s">
        <v>658</v>
      </c>
      <c r="B242" s="16" t="s">
        <v>294</v>
      </c>
      <c r="C242" s="21"/>
      <c r="D242" s="70" t="s">
        <v>555</v>
      </c>
      <c r="E242" s="14"/>
      <c r="F242" s="19">
        <f t="shared" si="19"/>
        <v>0</v>
      </c>
      <c r="G242" s="12"/>
      <c r="H242" s="43" t="e">
        <f t="shared" si="20"/>
        <v>#DIV/0!</v>
      </c>
      <c r="I242" s="17"/>
      <c r="J242" s="17"/>
      <c r="K242" s="50">
        <v>0</v>
      </c>
    </row>
    <row r="243" spans="1:12" ht="21">
      <c r="A243" s="35" t="s">
        <v>659</v>
      </c>
      <c r="B243" s="16" t="s">
        <v>295</v>
      </c>
      <c r="C243" s="21"/>
      <c r="D243" s="70" t="s">
        <v>555</v>
      </c>
      <c r="E243" s="14"/>
      <c r="F243" s="19">
        <f t="shared" si="19"/>
        <v>0</v>
      </c>
      <c r="G243" s="12"/>
      <c r="H243" s="43" t="e">
        <f t="shared" si="20"/>
        <v>#DIV/0!</v>
      </c>
      <c r="I243" s="17"/>
      <c r="J243" s="17"/>
      <c r="K243" s="50">
        <v>0</v>
      </c>
    </row>
    <row r="244" spans="1:12" ht="21">
      <c r="A244" s="22" t="s">
        <v>91</v>
      </c>
      <c r="B244" s="14" t="s">
        <v>92</v>
      </c>
      <c r="C244" s="21"/>
      <c r="D244" s="70"/>
      <c r="E244" s="14"/>
      <c r="F244" s="17"/>
      <c r="G244" s="12"/>
      <c r="H244" s="60"/>
      <c r="I244" s="17"/>
      <c r="J244" s="17"/>
      <c r="K244" s="61"/>
    </row>
    <row r="245" spans="1:12" ht="21">
      <c r="A245" s="28" t="s">
        <v>660</v>
      </c>
      <c r="B245" s="26" t="s">
        <v>296</v>
      </c>
      <c r="C245" s="14"/>
      <c r="D245" s="70" t="s">
        <v>555</v>
      </c>
      <c r="E245" s="14"/>
      <c r="F245" s="19">
        <f t="shared" si="19"/>
        <v>0</v>
      </c>
      <c r="G245" s="12"/>
      <c r="H245" s="43" t="e">
        <f>F245/$G$576</f>
        <v>#DIV/0!</v>
      </c>
      <c r="I245" s="17"/>
      <c r="J245" s="17"/>
      <c r="K245" s="50">
        <v>0</v>
      </c>
    </row>
    <row r="246" spans="1:12" ht="21.6" thickBot="1">
      <c r="A246" s="28"/>
      <c r="B246" s="16"/>
      <c r="C246" s="16"/>
      <c r="D246" s="70"/>
      <c r="E246" s="6"/>
      <c r="F246" s="17"/>
      <c r="G246" s="18"/>
      <c r="H246" s="20"/>
      <c r="I246" s="17"/>
      <c r="J246" s="17"/>
    </row>
    <row r="247" spans="1:12" ht="21.6" thickBot="1">
      <c r="A247" s="34">
        <v>11</v>
      </c>
      <c r="B247" s="8" t="s">
        <v>93</v>
      </c>
      <c r="C247" s="9"/>
      <c r="D247" s="81"/>
      <c r="E247" s="10"/>
      <c r="F247" s="10"/>
      <c r="G247" s="7">
        <f>SUM(F249:F269)</f>
        <v>0</v>
      </c>
      <c r="H247" s="11"/>
      <c r="I247" s="58" t="e">
        <f>SUM(H249:H269)</f>
        <v>#DIV/0!</v>
      </c>
      <c r="J247" s="15"/>
      <c r="L247" s="49">
        <f>SUM(K249:K269)</f>
        <v>0</v>
      </c>
    </row>
    <row r="248" spans="1:12" ht="21">
      <c r="A248" s="28"/>
      <c r="B248" s="21"/>
      <c r="C248" s="16"/>
      <c r="D248" s="70"/>
      <c r="E248" s="6"/>
      <c r="F248" s="17"/>
      <c r="G248" s="18"/>
      <c r="H248" s="20"/>
      <c r="I248" s="17"/>
      <c r="J248" s="17"/>
    </row>
    <row r="249" spans="1:12" ht="21">
      <c r="A249" s="28" t="s">
        <v>661</v>
      </c>
      <c r="B249" s="21" t="s">
        <v>297</v>
      </c>
      <c r="C249" s="16"/>
      <c r="D249" s="70" t="s">
        <v>556</v>
      </c>
      <c r="E249" s="6"/>
      <c r="F249" s="19">
        <f t="shared" ref="F249:F269" si="21">+C249*E249</f>
        <v>0</v>
      </c>
      <c r="G249" s="12"/>
      <c r="H249" s="43" t="e">
        <f t="shared" ref="H249:H269" si="22">F249/$G$576</f>
        <v>#DIV/0!</v>
      </c>
      <c r="I249" s="17"/>
      <c r="J249" s="17"/>
      <c r="K249" s="50">
        <v>0</v>
      </c>
    </row>
    <row r="250" spans="1:12" ht="21">
      <c r="A250" s="28" t="s">
        <v>662</v>
      </c>
      <c r="B250" s="21" t="s">
        <v>298</v>
      </c>
      <c r="C250" s="16"/>
      <c r="D250" s="70" t="s">
        <v>556</v>
      </c>
      <c r="E250" s="6"/>
      <c r="F250" s="19">
        <f t="shared" si="21"/>
        <v>0</v>
      </c>
      <c r="G250" s="12"/>
      <c r="H250" s="43" t="e">
        <f t="shared" si="22"/>
        <v>#DIV/0!</v>
      </c>
      <c r="I250" s="17"/>
      <c r="J250" s="17"/>
      <c r="K250" s="50">
        <v>0</v>
      </c>
    </row>
    <row r="251" spans="1:12" ht="21">
      <c r="A251" s="28" t="s">
        <v>663</v>
      </c>
      <c r="B251" s="21" t="s">
        <v>299</v>
      </c>
      <c r="C251" s="16"/>
      <c r="D251" s="70" t="s">
        <v>556</v>
      </c>
      <c r="E251" s="6"/>
      <c r="F251" s="19">
        <f t="shared" si="21"/>
        <v>0</v>
      </c>
      <c r="G251" s="12"/>
      <c r="H251" s="43" t="e">
        <f t="shared" si="22"/>
        <v>#DIV/0!</v>
      </c>
      <c r="I251" s="17"/>
      <c r="J251" s="17"/>
      <c r="K251" s="50">
        <v>0</v>
      </c>
    </row>
    <row r="252" spans="1:12" ht="21">
      <c r="A252" s="28" t="s">
        <v>664</v>
      </c>
      <c r="B252" s="21" t="s">
        <v>300</v>
      </c>
      <c r="C252" s="16"/>
      <c r="D252" s="70" t="s">
        <v>556</v>
      </c>
      <c r="E252" s="6"/>
      <c r="F252" s="19">
        <f t="shared" si="21"/>
        <v>0</v>
      </c>
      <c r="G252" s="12"/>
      <c r="H252" s="43" t="e">
        <f t="shared" si="22"/>
        <v>#DIV/0!</v>
      </c>
      <c r="I252" s="17"/>
      <c r="J252" s="17"/>
      <c r="K252" s="50">
        <v>0</v>
      </c>
    </row>
    <row r="253" spans="1:12" ht="21">
      <c r="A253" s="28" t="s">
        <v>665</v>
      </c>
      <c r="B253" s="21" t="s">
        <v>301</v>
      </c>
      <c r="C253" s="16"/>
      <c r="D253" s="70" t="s">
        <v>556</v>
      </c>
      <c r="E253" s="6"/>
      <c r="F253" s="19">
        <f t="shared" si="21"/>
        <v>0</v>
      </c>
      <c r="G253" s="12"/>
      <c r="H253" s="43" t="e">
        <f t="shared" si="22"/>
        <v>#DIV/0!</v>
      </c>
      <c r="I253" s="17"/>
      <c r="J253" s="17"/>
      <c r="K253" s="50">
        <v>0</v>
      </c>
    </row>
    <row r="254" spans="1:12" ht="21">
      <c r="A254" s="28" t="s">
        <v>666</v>
      </c>
      <c r="B254" s="21" t="s">
        <v>302</v>
      </c>
      <c r="C254" s="16"/>
      <c r="D254" s="70" t="s">
        <v>556</v>
      </c>
      <c r="E254" s="6"/>
      <c r="F254" s="19">
        <f t="shared" si="21"/>
        <v>0</v>
      </c>
      <c r="G254" s="12"/>
      <c r="H254" s="43" t="e">
        <f t="shared" si="22"/>
        <v>#DIV/0!</v>
      </c>
      <c r="I254" s="17"/>
      <c r="J254" s="17"/>
      <c r="K254" s="50">
        <v>0</v>
      </c>
    </row>
    <row r="255" spans="1:12" ht="21">
      <c r="A255" s="28" t="s">
        <v>667</v>
      </c>
      <c r="B255" s="21" t="s">
        <v>303</v>
      </c>
      <c r="C255" s="16"/>
      <c r="D255" s="70" t="s">
        <v>556</v>
      </c>
      <c r="E255" s="6"/>
      <c r="F255" s="19">
        <f t="shared" si="21"/>
        <v>0</v>
      </c>
      <c r="G255" s="12"/>
      <c r="H255" s="43" t="e">
        <f t="shared" si="22"/>
        <v>#DIV/0!</v>
      </c>
      <c r="I255" s="17"/>
      <c r="J255" s="17"/>
      <c r="K255" s="50">
        <v>0</v>
      </c>
    </row>
    <row r="256" spans="1:12" ht="21">
      <c r="A256" s="28" t="s">
        <v>668</v>
      </c>
      <c r="B256" s="21" t="s">
        <v>304</v>
      </c>
      <c r="C256" s="16"/>
      <c r="D256" s="70" t="s">
        <v>556</v>
      </c>
      <c r="E256" s="6"/>
      <c r="F256" s="19">
        <f t="shared" si="21"/>
        <v>0</v>
      </c>
      <c r="G256" s="12"/>
      <c r="H256" s="43" t="e">
        <f t="shared" si="22"/>
        <v>#DIV/0!</v>
      </c>
      <c r="I256" s="17"/>
      <c r="J256" s="17"/>
      <c r="K256" s="50">
        <v>0</v>
      </c>
    </row>
    <row r="257" spans="1:12" ht="21">
      <c r="A257" s="28" t="s">
        <v>669</v>
      </c>
      <c r="B257" s="21" t="s">
        <v>305</v>
      </c>
      <c r="C257" s="16"/>
      <c r="D257" s="70" t="s">
        <v>556</v>
      </c>
      <c r="E257" s="6"/>
      <c r="F257" s="19">
        <f t="shared" si="21"/>
        <v>0</v>
      </c>
      <c r="G257" s="12"/>
      <c r="H257" s="43" t="e">
        <f t="shared" si="22"/>
        <v>#DIV/0!</v>
      </c>
      <c r="I257" s="17"/>
      <c r="J257" s="17"/>
      <c r="K257" s="50">
        <v>0</v>
      </c>
    </row>
    <row r="258" spans="1:12" ht="21">
      <c r="A258" s="28" t="s">
        <v>670</v>
      </c>
      <c r="B258" s="21" t="s">
        <v>306</v>
      </c>
      <c r="C258" s="16"/>
      <c r="D258" s="70" t="s">
        <v>556</v>
      </c>
      <c r="E258" s="6"/>
      <c r="F258" s="19">
        <f t="shared" si="21"/>
        <v>0</v>
      </c>
      <c r="G258" s="12"/>
      <c r="H258" s="43" t="e">
        <f t="shared" si="22"/>
        <v>#DIV/0!</v>
      </c>
      <c r="I258" s="17"/>
      <c r="J258" s="17"/>
      <c r="K258" s="50">
        <v>0</v>
      </c>
    </row>
    <row r="259" spans="1:12" ht="21">
      <c r="A259" s="28" t="s">
        <v>671</v>
      </c>
      <c r="B259" s="21" t="s">
        <v>307</v>
      </c>
      <c r="C259" s="16"/>
      <c r="D259" s="70" t="s">
        <v>556</v>
      </c>
      <c r="E259" s="6"/>
      <c r="F259" s="19">
        <f t="shared" si="21"/>
        <v>0</v>
      </c>
      <c r="G259" s="12"/>
      <c r="H259" s="43" t="e">
        <f t="shared" si="22"/>
        <v>#DIV/0!</v>
      </c>
      <c r="I259" s="17"/>
      <c r="J259" s="17"/>
      <c r="K259" s="50">
        <v>0</v>
      </c>
    </row>
    <row r="260" spans="1:12" ht="21">
      <c r="A260" s="28" t="s">
        <v>672</v>
      </c>
      <c r="B260" s="21" t="s">
        <v>308</v>
      </c>
      <c r="C260" s="16"/>
      <c r="D260" s="70" t="s">
        <v>556</v>
      </c>
      <c r="E260" s="6"/>
      <c r="F260" s="19">
        <f t="shared" si="21"/>
        <v>0</v>
      </c>
      <c r="G260" s="12"/>
      <c r="H260" s="43" t="e">
        <f t="shared" si="22"/>
        <v>#DIV/0!</v>
      </c>
      <c r="I260" s="17"/>
      <c r="J260" s="17"/>
      <c r="K260" s="50">
        <v>0</v>
      </c>
    </row>
    <row r="261" spans="1:12" ht="21">
      <c r="A261" s="28" t="s">
        <v>673</v>
      </c>
      <c r="B261" s="21" t="s">
        <v>309</v>
      </c>
      <c r="C261" s="16"/>
      <c r="D261" s="70" t="s">
        <v>556</v>
      </c>
      <c r="E261" s="6"/>
      <c r="F261" s="19">
        <f t="shared" si="21"/>
        <v>0</v>
      </c>
      <c r="G261" s="12"/>
      <c r="H261" s="43" t="e">
        <f t="shared" si="22"/>
        <v>#DIV/0!</v>
      </c>
      <c r="I261" s="17"/>
      <c r="J261" s="17"/>
      <c r="K261" s="50">
        <v>0</v>
      </c>
    </row>
    <row r="262" spans="1:12" ht="21">
      <c r="A262" s="28" t="s">
        <v>674</v>
      </c>
      <c r="B262" s="21" t="s">
        <v>310</v>
      </c>
      <c r="C262" s="16"/>
      <c r="D262" s="70" t="s">
        <v>556</v>
      </c>
      <c r="E262" s="6"/>
      <c r="F262" s="19">
        <f t="shared" si="21"/>
        <v>0</v>
      </c>
      <c r="G262" s="12"/>
      <c r="H262" s="43" t="e">
        <f t="shared" si="22"/>
        <v>#DIV/0!</v>
      </c>
      <c r="I262" s="17"/>
      <c r="J262" s="17"/>
      <c r="K262" s="50">
        <v>0</v>
      </c>
    </row>
    <row r="263" spans="1:12" ht="21">
      <c r="A263" s="28" t="s">
        <v>675</v>
      </c>
      <c r="B263" s="21" t="s">
        <v>311</v>
      </c>
      <c r="C263" s="16"/>
      <c r="D263" s="70" t="s">
        <v>556</v>
      </c>
      <c r="E263" s="6"/>
      <c r="F263" s="19">
        <f t="shared" si="21"/>
        <v>0</v>
      </c>
      <c r="G263" s="12"/>
      <c r="H263" s="43" t="e">
        <f t="shared" si="22"/>
        <v>#DIV/0!</v>
      </c>
      <c r="I263" s="17"/>
      <c r="J263" s="17"/>
      <c r="K263" s="50">
        <v>0</v>
      </c>
    </row>
    <row r="264" spans="1:12" ht="21">
      <c r="A264" s="28" t="s">
        <v>676</v>
      </c>
      <c r="B264" s="21" t="s">
        <v>312</v>
      </c>
      <c r="C264" s="16"/>
      <c r="D264" s="70" t="s">
        <v>987</v>
      </c>
      <c r="E264" s="6"/>
      <c r="F264" s="19">
        <f t="shared" si="21"/>
        <v>0</v>
      </c>
      <c r="G264" s="12"/>
      <c r="H264" s="43" t="e">
        <f t="shared" si="22"/>
        <v>#DIV/0!</v>
      </c>
      <c r="I264" s="17"/>
      <c r="J264" s="17"/>
      <c r="K264" s="50">
        <v>0</v>
      </c>
    </row>
    <row r="265" spans="1:12" ht="21">
      <c r="A265" s="28" t="s">
        <v>677</v>
      </c>
      <c r="B265" s="21" t="s">
        <v>313</v>
      </c>
      <c r="C265" s="16"/>
      <c r="D265" s="70" t="s">
        <v>556</v>
      </c>
      <c r="E265" s="6"/>
      <c r="F265" s="19">
        <f t="shared" si="21"/>
        <v>0</v>
      </c>
      <c r="G265" s="12"/>
      <c r="H265" s="43" t="e">
        <f t="shared" si="22"/>
        <v>#DIV/0!</v>
      </c>
      <c r="I265" s="17"/>
      <c r="J265" s="17"/>
      <c r="K265" s="50">
        <v>0</v>
      </c>
    </row>
    <row r="266" spans="1:12" ht="21">
      <c r="A266" s="28" t="s">
        <v>678</v>
      </c>
      <c r="B266" s="21" t="s">
        <v>314</v>
      </c>
      <c r="C266" s="16"/>
      <c r="D266" s="70" t="s">
        <v>556</v>
      </c>
      <c r="E266" s="6"/>
      <c r="F266" s="19">
        <f t="shared" si="21"/>
        <v>0</v>
      </c>
      <c r="G266" s="12"/>
      <c r="H266" s="43" t="e">
        <f t="shared" si="22"/>
        <v>#DIV/0!</v>
      </c>
      <c r="I266" s="17"/>
      <c r="J266" s="17"/>
      <c r="K266" s="50">
        <v>0</v>
      </c>
    </row>
    <row r="267" spans="1:12" ht="21">
      <c r="A267" s="28" t="s">
        <v>679</v>
      </c>
      <c r="B267" s="21" t="s">
        <v>315</v>
      </c>
      <c r="C267" s="16"/>
      <c r="D267" s="70" t="s">
        <v>556</v>
      </c>
      <c r="E267" s="6"/>
      <c r="F267" s="19">
        <f t="shared" si="21"/>
        <v>0</v>
      </c>
      <c r="G267" s="12"/>
      <c r="H267" s="43" t="e">
        <f t="shared" si="22"/>
        <v>#DIV/0!</v>
      </c>
      <c r="I267" s="17"/>
      <c r="J267" s="17"/>
      <c r="K267" s="50">
        <v>0</v>
      </c>
    </row>
    <row r="268" spans="1:12" ht="21">
      <c r="A268" s="28" t="s">
        <v>680</v>
      </c>
      <c r="B268" s="26" t="s">
        <v>316</v>
      </c>
      <c r="C268" s="16"/>
      <c r="D268" s="70" t="s">
        <v>557</v>
      </c>
      <c r="E268" s="6"/>
      <c r="F268" s="19">
        <f t="shared" si="21"/>
        <v>0</v>
      </c>
      <c r="G268" s="12"/>
      <c r="H268" s="43" t="e">
        <f t="shared" si="22"/>
        <v>#DIV/0!</v>
      </c>
      <c r="I268" s="17"/>
      <c r="J268" s="17"/>
      <c r="K268" s="50">
        <v>0</v>
      </c>
    </row>
    <row r="269" spans="1:12" ht="21">
      <c r="A269" s="28" t="s">
        <v>681</v>
      </c>
      <c r="B269" s="26" t="s">
        <v>317</v>
      </c>
      <c r="C269" s="16"/>
      <c r="D269" s="70" t="s">
        <v>556</v>
      </c>
      <c r="E269" s="6"/>
      <c r="F269" s="19">
        <f t="shared" si="21"/>
        <v>0</v>
      </c>
      <c r="G269" s="12"/>
      <c r="H269" s="43" t="e">
        <f t="shared" si="22"/>
        <v>#DIV/0!</v>
      </c>
      <c r="I269" s="17"/>
      <c r="J269" s="17"/>
      <c r="K269" s="50">
        <v>0</v>
      </c>
    </row>
    <row r="270" spans="1:12" ht="21" thickBot="1">
      <c r="A270" s="28"/>
      <c r="B270" s="26"/>
      <c r="C270" s="16"/>
      <c r="D270" s="70"/>
      <c r="E270" s="6"/>
    </row>
    <row r="271" spans="1:12" ht="21.6" thickBot="1">
      <c r="A271" s="34">
        <v>12</v>
      </c>
      <c r="B271" s="8" t="s">
        <v>94</v>
      </c>
      <c r="C271" s="9"/>
      <c r="D271" s="81"/>
      <c r="E271" s="10"/>
      <c r="F271" s="10"/>
      <c r="G271" s="7">
        <f>SUM(F273:F299)</f>
        <v>0</v>
      </c>
      <c r="H271" s="11"/>
      <c r="I271" s="58" t="e">
        <f>SUM(H273:H299)</f>
        <v>#DIV/0!</v>
      </c>
      <c r="J271" s="15"/>
      <c r="L271" s="49">
        <f>SUM(K273:K299)</f>
        <v>0</v>
      </c>
    </row>
    <row r="272" spans="1:12" ht="21">
      <c r="A272" s="28"/>
      <c r="B272" s="16"/>
      <c r="C272" s="16"/>
      <c r="D272" s="70"/>
      <c r="E272" s="6"/>
      <c r="F272" s="17"/>
      <c r="G272" s="18"/>
      <c r="H272" s="20"/>
      <c r="I272" s="17"/>
      <c r="J272" s="17"/>
    </row>
    <row r="273" spans="1:11" ht="21">
      <c r="A273" s="28" t="s">
        <v>682</v>
      </c>
      <c r="B273" s="16" t="s">
        <v>318</v>
      </c>
      <c r="C273" s="16"/>
      <c r="D273" s="70" t="s">
        <v>556</v>
      </c>
      <c r="E273" s="6"/>
      <c r="F273" s="19">
        <f t="shared" ref="F273:F299" si="23">+C273*E273</f>
        <v>0</v>
      </c>
      <c r="G273" s="12"/>
      <c r="H273" s="43" t="e">
        <f t="shared" ref="H273:H299" si="24">F273/$G$576</f>
        <v>#DIV/0!</v>
      </c>
      <c r="I273" s="17"/>
      <c r="J273" s="17"/>
      <c r="K273" s="50">
        <v>0</v>
      </c>
    </row>
    <row r="274" spans="1:11" ht="21">
      <c r="A274" s="28" t="s">
        <v>683</v>
      </c>
      <c r="B274" s="16" t="s">
        <v>319</v>
      </c>
      <c r="C274" s="16"/>
      <c r="D274" s="70" t="s">
        <v>556</v>
      </c>
      <c r="E274" s="6"/>
      <c r="F274" s="19">
        <f t="shared" si="23"/>
        <v>0</v>
      </c>
      <c r="G274" s="12"/>
      <c r="H274" s="43" t="e">
        <f t="shared" si="24"/>
        <v>#DIV/0!</v>
      </c>
      <c r="I274" s="17"/>
      <c r="J274" s="17"/>
      <c r="K274" s="50">
        <v>0</v>
      </c>
    </row>
    <row r="275" spans="1:11" ht="21">
      <c r="A275" s="28" t="s">
        <v>684</v>
      </c>
      <c r="B275" s="16" t="s">
        <v>320</v>
      </c>
      <c r="C275" s="16"/>
      <c r="D275" s="70" t="s">
        <v>556</v>
      </c>
      <c r="E275" s="6"/>
      <c r="F275" s="19">
        <f t="shared" si="23"/>
        <v>0</v>
      </c>
      <c r="G275" s="12"/>
      <c r="H275" s="43" t="e">
        <f t="shared" si="24"/>
        <v>#DIV/0!</v>
      </c>
      <c r="I275" s="17"/>
      <c r="J275" s="17"/>
      <c r="K275" s="50">
        <v>0</v>
      </c>
    </row>
    <row r="276" spans="1:11" ht="21">
      <c r="A276" s="28" t="s">
        <v>685</v>
      </c>
      <c r="B276" s="16" t="s">
        <v>321</v>
      </c>
      <c r="C276" s="16"/>
      <c r="D276" s="70" t="s">
        <v>556</v>
      </c>
      <c r="E276" s="6"/>
      <c r="F276" s="19">
        <f t="shared" si="23"/>
        <v>0</v>
      </c>
      <c r="G276" s="12"/>
      <c r="H276" s="43" t="e">
        <f t="shared" si="24"/>
        <v>#DIV/0!</v>
      </c>
      <c r="I276" s="17"/>
      <c r="J276" s="17"/>
      <c r="K276" s="50">
        <v>0</v>
      </c>
    </row>
    <row r="277" spans="1:11" ht="21">
      <c r="A277" s="28" t="s">
        <v>686</v>
      </c>
      <c r="B277" s="16" t="s">
        <v>322</v>
      </c>
      <c r="C277" s="16"/>
      <c r="D277" s="70" t="s">
        <v>556</v>
      </c>
      <c r="E277" s="6"/>
      <c r="F277" s="19">
        <f t="shared" si="23"/>
        <v>0</v>
      </c>
      <c r="G277" s="12"/>
      <c r="H277" s="43" t="e">
        <f t="shared" si="24"/>
        <v>#DIV/0!</v>
      </c>
      <c r="I277" s="17"/>
      <c r="J277" s="17"/>
      <c r="K277" s="50">
        <v>0</v>
      </c>
    </row>
    <row r="278" spans="1:11" ht="21">
      <c r="A278" s="28" t="s">
        <v>687</v>
      </c>
      <c r="B278" s="16" t="s">
        <v>323</v>
      </c>
      <c r="C278" s="16"/>
      <c r="D278" s="70" t="s">
        <v>556</v>
      </c>
      <c r="E278" s="6"/>
      <c r="F278" s="19">
        <f t="shared" si="23"/>
        <v>0</v>
      </c>
      <c r="G278" s="12"/>
      <c r="H278" s="43" t="e">
        <f t="shared" si="24"/>
        <v>#DIV/0!</v>
      </c>
      <c r="I278" s="17"/>
      <c r="J278" s="17"/>
      <c r="K278" s="50">
        <v>0</v>
      </c>
    </row>
    <row r="279" spans="1:11" ht="21">
      <c r="A279" s="28" t="s">
        <v>688</v>
      </c>
      <c r="B279" s="16" t="s">
        <v>324</v>
      </c>
      <c r="C279" s="16"/>
      <c r="D279" s="70" t="s">
        <v>556</v>
      </c>
      <c r="E279" s="6"/>
      <c r="F279" s="19">
        <f t="shared" si="23"/>
        <v>0</v>
      </c>
      <c r="G279" s="12"/>
      <c r="H279" s="43" t="e">
        <f t="shared" si="24"/>
        <v>#DIV/0!</v>
      </c>
      <c r="I279" s="17"/>
      <c r="J279" s="17"/>
      <c r="K279" s="50">
        <v>0</v>
      </c>
    </row>
    <row r="280" spans="1:11" ht="21">
      <c r="A280" s="28" t="s">
        <v>689</v>
      </c>
      <c r="B280" s="16" t="s">
        <v>325</v>
      </c>
      <c r="C280" s="16"/>
      <c r="D280" s="70" t="s">
        <v>556</v>
      </c>
      <c r="E280" s="6"/>
      <c r="F280" s="19">
        <f t="shared" si="23"/>
        <v>0</v>
      </c>
      <c r="G280" s="12"/>
      <c r="H280" s="43" t="e">
        <f t="shared" si="24"/>
        <v>#DIV/0!</v>
      </c>
      <c r="I280" s="17"/>
      <c r="J280" s="17"/>
      <c r="K280" s="50">
        <v>0</v>
      </c>
    </row>
    <row r="281" spans="1:11" ht="21">
      <c r="A281" s="28" t="s">
        <v>690</v>
      </c>
      <c r="B281" s="16" t="s">
        <v>326</v>
      </c>
      <c r="C281" s="16"/>
      <c r="D281" s="70" t="s">
        <v>556</v>
      </c>
      <c r="E281" s="6"/>
      <c r="F281" s="19">
        <f t="shared" si="23"/>
        <v>0</v>
      </c>
      <c r="G281" s="12"/>
      <c r="H281" s="43" t="e">
        <f t="shared" si="24"/>
        <v>#DIV/0!</v>
      </c>
      <c r="I281" s="17"/>
      <c r="J281" s="17"/>
      <c r="K281" s="50">
        <v>0</v>
      </c>
    </row>
    <row r="282" spans="1:11" ht="21">
      <c r="A282" s="28" t="s">
        <v>691</v>
      </c>
      <c r="B282" s="16" t="s">
        <v>327</v>
      </c>
      <c r="C282" s="16"/>
      <c r="D282" s="70" t="s">
        <v>556</v>
      </c>
      <c r="E282" s="6"/>
      <c r="F282" s="19">
        <f t="shared" si="23"/>
        <v>0</v>
      </c>
      <c r="G282" s="12"/>
      <c r="H282" s="43" t="e">
        <f t="shared" si="24"/>
        <v>#DIV/0!</v>
      </c>
      <c r="I282" s="17"/>
      <c r="J282" s="17"/>
      <c r="K282" s="50">
        <v>0</v>
      </c>
    </row>
    <row r="283" spans="1:11" ht="21">
      <c r="A283" s="28" t="s">
        <v>692</v>
      </c>
      <c r="B283" s="16" t="s">
        <v>328</v>
      </c>
      <c r="C283" s="16"/>
      <c r="D283" s="70" t="s">
        <v>556</v>
      </c>
      <c r="E283" s="6"/>
      <c r="F283" s="19">
        <f t="shared" si="23"/>
        <v>0</v>
      </c>
      <c r="G283" s="12"/>
      <c r="H283" s="43" t="e">
        <f t="shared" si="24"/>
        <v>#DIV/0!</v>
      </c>
      <c r="I283" s="17"/>
      <c r="J283" s="17"/>
      <c r="K283" s="50">
        <v>0</v>
      </c>
    </row>
    <row r="284" spans="1:11" ht="21">
      <c r="A284" s="28" t="s">
        <v>693</v>
      </c>
      <c r="B284" s="16" t="s">
        <v>329</v>
      </c>
      <c r="C284" s="16"/>
      <c r="D284" s="70" t="s">
        <v>556</v>
      </c>
      <c r="E284" s="6"/>
      <c r="F284" s="19">
        <f t="shared" si="23"/>
        <v>0</v>
      </c>
      <c r="G284" s="12"/>
      <c r="H284" s="43" t="e">
        <f t="shared" si="24"/>
        <v>#DIV/0!</v>
      </c>
      <c r="I284" s="17"/>
      <c r="J284" s="17"/>
      <c r="K284" s="50">
        <v>0</v>
      </c>
    </row>
    <row r="285" spans="1:11" ht="21">
      <c r="A285" s="28" t="s">
        <v>694</v>
      </c>
      <c r="B285" s="16" t="s">
        <v>330</v>
      </c>
      <c r="C285" s="16"/>
      <c r="D285" s="70" t="s">
        <v>556</v>
      </c>
      <c r="E285" s="6"/>
      <c r="F285" s="19">
        <f t="shared" si="23"/>
        <v>0</v>
      </c>
      <c r="G285" s="12"/>
      <c r="H285" s="43" t="e">
        <f t="shared" si="24"/>
        <v>#DIV/0!</v>
      </c>
      <c r="I285" s="17"/>
      <c r="J285" s="17"/>
      <c r="K285" s="50">
        <v>0</v>
      </c>
    </row>
    <row r="286" spans="1:11" ht="21">
      <c r="A286" s="28" t="s">
        <v>695</v>
      </c>
      <c r="B286" s="16" t="s">
        <v>331</v>
      </c>
      <c r="C286" s="16"/>
      <c r="D286" s="70" t="s">
        <v>556</v>
      </c>
      <c r="E286" s="6"/>
      <c r="F286" s="19">
        <f t="shared" si="23"/>
        <v>0</v>
      </c>
      <c r="G286" s="12"/>
      <c r="H286" s="43" t="e">
        <f t="shared" si="24"/>
        <v>#DIV/0!</v>
      </c>
      <c r="I286" s="17"/>
      <c r="J286" s="17"/>
      <c r="K286" s="50">
        <v>0</v>
      </c>
    </row>
    <row r="287" spans="1:11" ht="21">
      <c r="A287" s="28" t="s">
        <v>696</v>
      </c>
      <c r="B287" s="16" t="s">
        <v>332</v>
      </c>
      <c r="C287" s="16"/>
      <c r="D287" s="70" t="s">
        <v>556</v>
      </c>
      <c r="E287" s="6"/>
      <c r="F287" s="19">
        <f t="shared" si="23"/>
        <v>0</v>
      </c>
      <c r="G287" s="12"/>
      <c r="H287" s="43" t="e">
        <f t="shared" si="24"/>
        <v>#DIV/0!</v>
      </c>
      <c r="I287" s="17"/>
      <c r="J287" s="17"/>
      <c r="K287" s="50">
        <v>0</v>
      </c>
    </row>
    <row r="288" spans="1:11" ht="21">
      <c r="A288" s="28" t="s">
        <v>697</v>
      </c>
      <c r="B288" s="16" t="s">
        <v>333</v>
      </c>
      <c r="C288" s="16"/>
      <c r="D288" s="70" t="s">
        <v>556</v>
      </c>
      <c r="E288" s="6"/>
      <c r="F288" s="19">
        <f t="shared" si="23"/>
        <v>0</v>
      </c>
      <c r="G288" s="12"/>
      <c r="H288" s="43" t="e">
        <f t="shared" si="24"/>
        <v>#DIV/0!</v>
      </c>
      <c r="I288" s="17"/>
      <c r="J288" s="17"/>
      <c r="K288" s="50">
        <v>0</v>
      </c>
    </row>
    <row r="289" spans="1:23" ht="21">
      <c r="A289" s="28" t="s">
        <v>698</v>
      </c>
      <c r="B289" s="16" t="s">
        <v>334</v>
      </c>
      <c r="C289" s="16"/>
      <c r="D289" s="70" t="s">
        <v>556</v>
      </c>
      <c r="E289" s="6"/>
      <c r="F289" s="19">
        <f t="shared" si="23"/>
        <v>0</v>
      </c>
      <c r="G289" s="12"/>
      <c r="H289" s="43" t="e">
        <f t="shared" si="24"/>
        <v>#DIV/0!</v>
      </c>
      <c r="I289" s="17"/>
      <c r="J289" s="17"/>
      <c r="K289" s="50">
        <v>0</v>
      </c>
    </row>
    <row r="290" spans="1:23" ht="21">
      <c r="A290" s="28" t="s">
        <v>699</v>
      </c>
      <c r="B290" s="16" t="s">
        <v>335</v>
      </c>
      <c r="C290" s="16"/>
      <c r="D290" s="70" t="s">
        <v>556</v>
      </c>
      <c r="E290" s="6"/>
      <c r="F290" s="19">
        <f t="shared" si="23"/>
        <v>0</v>
      </c>
      <c r="G290" s="12"/>
      <c r="H290" s="43" t="e">
        <f t="shared" si="24"/>
        <v>#DIV/0!</v>
      </c>
      <c r="I290" s="17"/>
      <c r="J290" s="17"/>
      <c r="K290" s="50">
        <v>0</v>
      </c>
    </row>
    <row r="291" spans="1:23" ht="21">
      <c r="A291" s="28" t="s">
        <v>700</v>
      </c>
      <c r="B291" s="16" t="s">
        <v>336</v>
      </c>
      <c r="C291" s="16"/>
      <c r="D291" s="70" t="s">
        <v>556</v>
      </c>
      <c r="E291" s="6"/>
      <c r="F291" s="19">
        <f t="shared" si="23"/>
        <v>0</v>
      </c>
      <c r="G291" s="12"/>
      <c r="H291" s="43" t="e">
        <f t="shared" si="24"/>
        <v>#DIV/0!</v>
      </c>
      <c r="I291" s="17"/>
      <c r="J291" s="17"/>
      <c r="K291" s="50">
        <v>0</v>
      </c>
    </row>
    <row r="292" spans="1:23" ht="21">
      <c r="A292" s="28" t="s">
        <v>701</v>
      </c>
      <c r="B292" s="16" t="s">
        <v>337</v>
      </c>
      <c r="C292" s="16"/>
      <c r="D292" s="70" t="s">
        <v>555</v>
      </c>
      <c r="E292" s="6"/>
      <c r="F292" s="19">
        <f t="shared" si="23"/>
        <v>0</v>
      </c>
      <c r="G292" s="12"/>
      <c r="H292" s="43" t="e">
        <f t="shared" si="24"/>
        <v>#DIV/0!</v>
      </c>
      <c r="I292" s="17"/>
      <c r="J292" s="17"/>
      <c r="K292" s="50">
        <v>0</v>
      </c>
    </row>
    <row r="293" spans="1:23" ht="21">
      <c r="A293" s="28" t="s">
        <v>702</v>
      </c>
      <c r="B293" s="16" t="s">
        <v>338</v>
      </c>
      <c r="C293" s="16"/>
      <c r="D293" s="70" t="s">
        <v>556</v>
      </c>
      <c r="E293" s="6"/>
      <c r="F293" s="19">
        <f t="shared" si="23"/>
        <v>0</v>
      </c>
      <c r="G293" s="12"/>
      <c r="H293" s="43" t="e">
        <f t="shared" si="24"/>
        <v>#DIV/0!</v>
      </c>
      <c r="I293" s="17"/>
      <c r="J293" s="17"/>
      <c r="K293" s="50">
        <v>0</v>
      </c>
    </row>
    <row r="294" spans="1:23" ht="21">
      <c r="A294" s="28" t="s">
        <v>703</v>
      </c>
      <c r="B294" s="16" t="s">
        <v>339</v>
      </c>
      <c r="C294" s="16"/>
      <c r="D294" s="70" t="s">
        <v>555</v>
      </c>
      <c r="E294" s="6"/>
      <c r="F294" s="19">
        <f t="shared" si="23"/>
        <v>0</v>
      </c>
      <c r="G294" s="12"/>
      <c r="H294" s="43" t="e">
        <f t="shared" si="24"/>
        <v>#DIV/0!</v>
      </c>
      <c r="I294" s="17"/>
      <c r="J294" s="17"/>
      <c r="K294" s="50">
        <v>0</v>
      </c>
    </row>
    <row r="295" spans="1:23" ht="21">
      <c r="A295" s="28" t="s">
        <v>704</v>
      </c>
      <c r="B295" s="16" t="s">
        <v>340</v>
      </c>
      <c r="C295" s="16"/>
      <c r="D295" s="70" t="s">
        <v>556</v>
      </c>
      <c r="E295" s="6"/>
      <c r="F295" s="19">
        <f t="shared" si="23"/>
        <v>0</v>
      </c>
      <c r="G295" s="12"/>
      <c r="H295" s="43" t="e">
        <f t="shared" si="24"/>
        <v>#DIV/0!</v>
      </c>
      <c r="I295" s="17"/>
      <c r="J295" s="17"/>
      <c r="K295" s="50">
        <v>0</v>
      </c>
    </row>
    <row r="296" spans="1:23" ht="21">
      <c r="A296" s="28" t="s">
        <v>705</v>
      </c>
      <c r="B296" s="16" t="s">
        <v>341</v>
      </c>
      <c r="C296" s="16"/>
      <c r="D296" s="70" t="s">
        <v>555</v>
      </c>
      <c r="E296" s="6"/>
      <c r="F296" s="19">
        <f t="shared" si="23"/>
        <v>0</v>
      </c>
      <c r="G296" s="12"/>
      <c r="H296" s="43" t="e">
        <f t="shared" si="24"/>
        <v>#DIV/0!</v>
      </c>
      <c r="I296" s="17"/>
      <c r="J296" s="17"/>
      <c r="K296" s="50">
        <v>0</v>
      </c>
    </row>
    <row r="297" spans="1:23" ht="41.4">
      <c r="A297" s="28" t="s">
        <v>706</v>
      </c>
      <c r="B297" s="16" t="s">
        <v>342</v>
      </c>
      <c r="C297" s="16"/>
      <c r="D297" s="70" t="s">
        <v>556</v>
      </c>
      <c r="E297" s="6"/>
      <c r="F297" s="19">
        <f t="shared" si="23"/>
        <v>0</v>
      </c>
      <c r="G297" s="12"/>
      <c r="H297" s="43" t="e">
        <f t="shared" si="24"/>
        <v>#DIV/0!</v>
      </c>
      <c r="I297" s="17"/>
      <c r="J297" s="17"/>
      <c r="K297" s="50">
        <v>0</v>
      </c>
    </row>
    <row r="298" spans="1:23" ht="21">
      <c r="A298" s="28" t="s">
        <v>707</v>
      </c>
      <c r="B298" s="16" t="s">
        <v>343</v>
      </c>
      <c r="C298" s="16"/>
      <c r="D298" s="70" t="s">
        <v>556</v>
      </c>
      <c r="E298" s="6"/>
      <c r="F298" s="19">
        <f t="shared" si="23"/>
        <v>0</v>
      </c>
      <c r="G298" s="12"/>
      <c r="H298" s="43" t="e">
        <f t="shared" si="24"/>
        <v>#DIV/0!</v>
      </c>
      <c r="I298" s="17"/>
      <c r="J298" s="17"/>
      <c r="K298" s="50">
        <v>0</v>
      </c>
    </row>
    <row r="299" spans="1:23" ht="21">
      <c r="A299" s="28" t="s">
        <v>708</v>
      </c>
      <c r="B299" s="16" t="s">
        <v>344</v>
      </c>
      <c r="C299" s="16"/>
      <c r="D299" s="70" t="s">
        <v>556</v>
      </c>
      <c r="E299" s="6"/>
      <c r="F299" s="19">
        <f t="shared" si="23"/>
        <v>0</v>
      </c>
      <c r="G299" s="12"/>
      <c r="H299" s="43" t="e">
        <f t="shared" si="24"/>
        <v>#DIV/0!</v>
      </c>
      <c r="I299" s="17"/>
      <c r="J299" s="17"/>
      <c r="K299" s="50">
        <v>0</v>
      </c>
    </row>
    <row r="300" spans="1:23" ht="21.6" thickBot="1">
      <c r="A300" s="28"/>
      <c r="B300" s="16"/>
      <c r="C300" s="16"/>
      <c r="D300" s="70"/>
      <c r="E300" s="6"/>
      <c r="F300" s="17"/>
      <c r="G300" s="18"/>
      <c r="H300" s="20"/>
      <c r="I300" s="17"/>
      <c r="J300" s="17"/>
    </row>
    <row r="301" spans="1:23" ht="29.4" thickBot="1">
      <c r="A301" s="34">
        <v>13</v>
      </c>
      <c r="B301" s="8" t="s">
        <v>95</v>
      </c>
      <c r="C301" s="9"/>
      <c r="D301" s="81"/>
      <c r="E301" s="10"/>
      <c r="F301" s="10"/>
      <c r="G301" s="7">
        <f>SUM(F303:F354)</f>
        <v>0</v>
      </c>
      <c r="H301" s="11"/>
      <c r="I301" s="58" t="e">
        <f>SUM(H303:H354)</f>
        <v>#DIV/0!</v>
      </c>
      <c r="J301" s="15"/>
      <c r="K301" s="5"/>
      <c r="L301" s="49">
        <f>SUM(K303:K354)</f>
        <v>0</v>
      </c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28.8">
      <c r="A302" s="22"/>
      <c r="B302" s="13"/>
      <c r="C302" s="14"/>
      <c r="D302" s="82"/>
      <c r="E302" s="14"/>
      <c r="F302" s="14"/>
      <c r="G302" s="12"/>
      <c r="H302" s="12"/>
      <c r="I302" s="15"/>
      <c r="J302" s="1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28.8">
      <c r="A303" s="35" t="s">
        <v>709</v>
      </c>
      <c r="B303" s="16" t="s">
        <v>345</v>
      </c>
      <c r="C303" s="28"/>
      <c r="D303" s="60" t="s">
        <v>556</v>
      </c>
      <c r="E303" s="17"/>
      <c r="F303" s="19">
        <f t="shared" ref="F303:F354" si="25">+C303*E303</f>
        <v>0</v>
      </c>
      <c r="G303" s="12"/>
      <c r="H303" s="43" t="e">
        <f t="shared" ref="H303:H334" si="26">F303/$G$576</f>
        <v>#DIV/0!</v>
      </c>
      <c r="I303" s="17"/>
      <c r="J303" s="17"/>
      <c r="K303" s="50">
        <v>0</v>
      </c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28.8">
      <c r="A304" s="35" t="s">
        <v>710</v>
      </c>
      <c r="B304" s="16" t="s">
        <v>346</v>
      </c>
      <c r="C304" s="28"/>
      <c r="D304" s="60" t="s">
        <v>556</v>
      </c>
      <c r="E304" s="17"/>
      <c r="F304" s="19">
        <f t="shared" si="25"/>
        <v>0</v>
      </c>
      <c r="G304" s="12"/>
      <c r="H304" s="43" t="e">
        <f t="shared" si="26"/>
        <v>#DIV/0!</v>
      </c>
      <c r="I304" s="17"/>
      <c r="J304" s="17"/>
      <c r="K304" s="50">
        <v>0</v>
      </c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28.8">
      <c r="A305" s="35" t="s">
        <v>711</v>
      </c>
      <c r="B305" s="16" t="s">
        <v>347</v>
      </c>
      <c r="C305" s="28"/>
      <c r="D305" s="60" t="s">
        <v>556</v>
      </c>
      <c r="E305" s="17"/>
      <c r="F305" s="19">
        <f t="shared" si="25"/>
        <v>0</v>
      </c>
      <c r="G305" s="12"/>
      <c r="H305" s="43" t="e">
        <f t="shared" si="26"/>
        <v>#DIV/0!</v>
      </c>
      <c r="I305" s="17"/>
      <c r="J305" s="17"/>
      <c r="K305" s="50">
        <v>0</v>
      </c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28.8">
      <c r="A306" s="35" t="s">
        <v>712</v>
      </c>
      <c r="B306" s="16" t="s">
        <v>348</v>
      </c>
      <c r="C306" s="28"/>
      <c r="D306" s="60" t="s">
        <v>556</v>
      </c>
      <c r="E306" s="17"/>
      <c r="F306" s="19">
        <f t="shared" si="25"/>
        <v>0</v>
      </c>
      <c r="G306" s="12"/>
      <c r="H306" s="43" t="e">
        <f t="shared" si="26"/>
        <v>#DIV/0!</v>
      </c>
      <c r="I306" s="17"/>
      <c r="J306" s="17"/>
      <c r="K306" s="50">
        <v>0</v>
      </c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28.8">
      <c r="A307" s="35" t="s">
        <v>713</v>
      </c>
      <c r="B307" s="16" t="s">
        <v>349</v>
      </c>
      <c r="C307" s="28"/>
      <c r="D307" s="60" t="s">
        <v>556</v>
      </c>
      <c r="E307" s="17"/>
      <c r="F307" s="19">
        <f t="shared" si="25"/>
        <v>0</v>
      </c>
      <c r="G307" s="12"/>
      <c r="H307" s="43" t="e">
        <f t="shared" si="26"/>
        <v>#DIV/0!</v>
      </c>
      <c r="I307" s="17"/>
      <c r="J307" s="17"/>
      <c r="K307" s="50">
        <v>0</v>
      </c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28.8">
      <c r="A308" s="35" t="s">
        <v>714</v>
      </c>
      <c r="B308" s="16" t="s">
        <v>350</v>
      </c>
      <c r="C308" s="28"/>
      <c r="D308" s="60" t="s">
        <v>556</v>
      </c>
      <c r="E308" s="17"/>
      <c r="F308" s="19">
        <f t="shared" si="25"/>
        <v>0</v>
      </c>
      <c r="G308" s="12"/>
      <c r="H308" s="43" t="e">
        <f t="shared" si="26"/>
        <v>#DIV/0!</v>
      </c>
      <c r="I308" s="17"/>
      <c r="J308" s="17"/>
      <c r="K308" s="50">
        <v>0</v>
      </c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28.8">
      <c r="A309" s="35" t="s">
        <v>715</v>
      </c>
      <c r="B309" s="16" t="s">
        <v>351</v>
      </c>
      <c r="C309" s="28"/>
      <c r="D309" s="60" t="s">
        <v>556</v>
      </c>
      <c r="E309" s="17"/>
      <c r="F309" s="19">
        <f t="shared" si="25"/>
        <v>0</v>
      </c>
      <c r="G309" s="12"/>
      <c r="H309" s="43" t="e">
        <f t="shared" si="26"/>
        <v>#DIV/0!</v>
      </c>
      <c r="I309" s="17"/>
      <c r="J309" s="17"/>
      <c r="K309" s="50">
        <v>0</v>
      </c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28.8">
      <c r="A310" s="35" t="s">
        <v>716</v>
      </c>
      <c r="B310" s="16" t="s">
        <v>352</v>
      </c>
      <c r="C310" s="28"/>
      <c r="D310" s="60" t="s">
        <v>556</v>
      </c>
      <c r="E310" s="17"/>
      <c r="F310" s="19">
        <f t="shared" si="25"/>
        <v>0</v>
      </c>
      <c r="G310" s="12"/>
      <c r="H310" s="43" t="e">
        <f t="shared" si="26"/>
        <v>#DIV/0!</v>
      </c>
      <c r="I310" s="17"/>
      <c r="J310" s="17"/>
      <c r="K310" s="50">
        <v>0</v>
      </c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28.8">
      <c r="A311" s="35" t="s">
        <v>717</v>
      </c>
      <c r="B311" s="16" t="s">
        <v>353</v>
      </c>
      <c r="C311" s="28"/>
      <c r="D311" s="60" t="s">
        <v>556</v>
      </c>
      <c r="E311" s="17"/>
      <c r="F311" s="19">
        <f t="shared" si="25"/>
        <v>0</v>
      </c>
      <c r="G311" s="12"/>
      <c r="H311" s="43" t="e">
        <f t="shared" si="26"/>
        <v>#DIV/0!</v>
      </c>
      <c r="I311" s="17"/>
      <c r="J311" s="17"/>
      <c r="K311" s="50">
        <v>0</v>
      </c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28.8">
      <c r="A312" s="35" t="s">
        <v>718</v>
      </c>
      <c r="B312" s="16" t="s">
        <v>354</v>
      </c>
      <c r="C312" s="28"/>
      <c r="D312" s="60" t="s">
        <v>556</v>
      </c>
      <c r="E312" s="17"/>
      <c r="F312" s="19">
        <f t="shared" si="25"/>
        <v>0</v>
      </c>
      <c r="G312" s="12"/>
      <c r="H312" s="43" t="e">
        <f t="shared" si="26"/>
        <v>#DIV/0!</v>
      </c>
      <c r="I312" s="17"/>
      <c r="J312" s="17"/>
      <c r="K312" s="50">
        <v>0</v>
      </c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28.8">
      <c r="A313" s="35" t="s">
        <v>719</v>
      </c>
      <c r="B313" s="16" t="s">
        <v>355</v>
      </c>
      <c r="C313" s="28"/>
      <c r="D313" s="60" t="s">
        <v>556</v>
      </c>
      <c r="E313" s="17"/>
      <c r="F313" s="19">
        <f t="shared" si="25"/>
        <v>0</v>
      </c>
      <c r="G313" s="12"/>
      <c r="H313" s="43" t="e">
        <f t="shared" si="26"/>
        <v>#DIV/0!</v>
      </c>
      <c r="I313" s="17"/>
      <c r="J313" s="17"/>
      <c r="K313" s="50">
        <v>0</v>
      </c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28.8">
      <c r="A314" s="35" t="s">
        <v>720</v>
      </c>
      <c r="B314" s="16" t="s">
        <v>356</v>
      </c>
      <c r="C314" s="28"/>
      <c r="D314" s="60" t="s">
        <v>556</v>
      </c>
      <c r="E314" s="17"/>
      <c r="F314" s="19">
        <f t="shared" si="25"/>
        <v>0</v>
      </c>
      <c r="G314" s="12"/>
      <c r="H314" s="43" t="e">
        <f t="shared" si="26"/>
        <v>#DIV/0!</v>
      </c>
      <c r="I314" s="17"/>
      <c r="J314" s="17"/>
      <c r="K314" s="50">
        <v>0</v>
      </c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28.8">
      <c r="A315" s="35" t="s">
        <v>721</v>
      </c>
      <c r="B315" s="16" t="s">
        <v>357</v>
      </c>
      <c r="C315" s="28"/>
      <c r="D315" s="60" t="s">
        <v>556</v>
      </c>
      <c r="E315" s="17"/>
      <c r="F315" s="19">
        <f t="shared" si="25"/>
        <v>0</v>
      </c>
      <c r="G315" s="12"/>
      <c r="H315" s="43" t="e">
        <f t="shared" si="26"/>
        <v>#DIV/0!</v>
      </c>
      <c r="I315" s="17"/>
      <c r="J315" s="17"/>
      <c r="K315" s="50">
        <v>0</v>
      </c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28.8">
      <c r="A316" s="35" t="s">
        <v>722</v>
      </c>
      <c r="B316" s="16" t="s">
        <v>358</v>
      </c>
      <c r="C316" s="28"/>
      <c r="D316" s="60" t="s">
        <v>556</v>
      </c>
      <c r="E316" s="17"/>
      <c r="F316" s="19">
        <f t="shared" si="25"/>
        <v>0</v>
      </c>
      <c r="G316" s="12"/>
      <c r="H316" s="43" t="e">
        <f t="shared" si="26"/>
        <v>#DIV/0!</v>
      </c>
      <c r="I316" s="17"/>
      <c r="J316" s="17"/>
      <c r="K316" s="50">
        <v>0</v>
      </c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28.8">
      <c r="A317" s="35" t="s">
        <v>723</v>
      </c>
      <c r="B317" s="16" t="s">
        <v>359</v>
      </c>
      <c r="C317" s="28"/>
      <c r="D317" s="60" t="s">
        <v>556</v>
      </c>
      <c r="E317" s="17"/>
      <c r="F317" s="19">
        <f t="shared" si="25"/>
        <v>0</v>
      </c>
      <c r="G317" s="12"/>
      <c r="H317" s="43" t="e">
        <f t="shared" si="26"/>
        <v>#DIV/0!</v>
      </c>
      <c r="I317" s="17"/>
      <c r="J317" s="17"/>
      <c r="K317" s="50">
        <v>0</v>
      </c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28.8">
      <c r="A318" s="35" t="s">
        <v>724</v>
      </c>
      <c r="B318" s="16" t="s">
        <v>360</v>
      </c>
      <c r="C318" s="28"/>
      <c r="D318" s="60" t="s">
        <v>556</v>
      </c>
      <c r="E318" s="17"/>
      <c r="F318" s="19">
        <f t="shared" si="25"/>
        <v>0</v>
      </c>
      <c r="G318" s="12"/>
      <c r="H318" s="43" t="e">
        <f t="shared" si="26"/>
        <v>#DIV/0!</v>
      </c>
      <c r="I318" s="17"/>
      <c r="J318" s="17"/>
      <c r="K318" s="50">
        <v>0</v>
      </c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28.8">
      <c r="A319" s="35" t="s">
        <v>725</v>
      </c>
      <c r="B319" s="16" t="s">
        <v>361</v>
      </c>
      <c r="C319" s="28"/>
      <c r="D319" s="60" t="s">
        <v>556</v>
      </c>
      <c r="E319" s="17"/>
      <c r="F319" s="19">
        <f t="shared" si="25"/>
        <v>0</v>
      </c>
      <c r="G319" s="12"/>
      <c r="H319" s="43" t="e">
        <f t="shared" si="26"/>
        <v>#DIV/0!</v>
      </c>
      <c r="I319" s="17"/>
      <c r="J319" s="17"/>
      <c r="K319" s="50">
        <v>0</v>
      </c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28.8">
      <c r="A320" s="35" t="s">
        <v>726</v>
      </c>
      <c r="B320" s="16" t="s">
        <v>362</v>
      </c>
      <c r="C320" s="28"/>
      <c r="D320" s="60" t="s">
        <v>556</v>
      </c>
      <c r="E320" s="17"/>
      <c r="F320" s="19">
        <f t="shared" si="25"/>
        <v>0</v>
      </c>
      <c r="G320" s="12"/>
      <c r="H320" s="43" t="e">
        <f t="shared" si="26"/>
        <v>#DIV/0!</v>
      </c>
      <c r="I320" s="17"/>
      <c r="J320" s="17"/>
      <c r="K320" s="50">
        <v>0</v>
      </c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28.8">
      <c r="A321" s="35" t="s">
        <v>727</v>
      </c>
      <c r="B321" s="16" t="s">
        <v>363</v>
      </c>
      <c r="C321" s="28"/>
      <c r="D321" s="60" t="s">
        <v>556</v>
      </c>
      <c r="E321" s="17"/>
      <c r="F321" s="19">
        <f t="shared" si="25"/>
        <v>0</v>
      </c>
      <c r="G321" s="12"/>
      <c r="H321" s="43" t="e">
        <f t="shared" si="26"/>
        <v>#DIV/0!</v>
      </c>
      <c r="I321" s="17"/>
      <c r="J321" s="17"/>
      <c r="K321" s="50">
        <v>0</v>
      </c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28.8">
      <c r="A322" s="35" t="s">
        <v>728</v>
      </c>
      <c r="B322" s="16" t="s">
        <v>364</v>
      </c>
      <c r="C322" s="28"/>
      <c r="D322" s="60" t="s">
        <v>556</v>
      </c>
      <c r="E322" s="17"/>
      <c r="F322" s="19">
        <f t="shared" si="25"/>
        <v>0</v>
      </c>
      <c r="G322" s="12"/>
      <c r="H322" s="43" t="e">
        <f t="shared" si="26"/>
        <v>#DIV/0!</v>
      </c>
      <c r="I322" s="17"/>
      <c r="J322" s="17"/>
      <c r="K322" s="50">
        <v>0</v>
      </c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28.8">
      <c r="A323" s="35" t="s">
        <v>729</v>
      </c>
      <c r="B323" s="16" t="s">
        <v>365</v>
      </c>
      <c r="C323" s="28"/>
      <c r="D323" s="60" t="s">
        <v>556</v>
      </c>
      <c r="E323" s="17"/>
      <c r="F323" s="19">
        <f t="shared" si="25"/>
        <v>0</v>
      </c>
      <c r="G323" s="12"/>
      <c r="H323" s="43" t="e">
        <f t="shared" si="26"/>
        <v>#DIV/0!</v>
      </c>
      <c r="I323" s="17"/>
      <c r="J323" s="17"/>
      <c r="K323" s="50">
        <v>0</v>
      </c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28.8">
      <c r="A324" s="35" t="s">
        <v>730</v>
      </c>
      <c r="B324" s="16" t="s">
        <v>366</v>
      </c>
      <c r="C324" s="28"/>
      <c r="D324" s="60" t="s">
        <v>556</v>
      </c>
      <c r="E324" s="17"/>
      <c r="F324" s="19">
        <f t="shared" si="25"/>
        <v>0</v>
      </c>
      <c r="G324" s="12"/>
      <c r="H324" s="43" t="e">
        <f t="shared" si="26"/>
        <v>#DIV/0!</v>
      </c>
      <c r="I324" s="17"/>
      <c r="J324" s="17"/>
      <c r="K324" s="50">
        <v>0</v>
      </c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28.8">
      <c r="A325" s="35" t="s">
        <v>731</v>
      </c>
      <c r="B325" s="16" t="s">
        <v>367</v>
      </c>
      <c r="C325" s="28"/>
      <c r="D325" s="60" t="s">
        <v>556</v>
      </c>
      <c r="E325" s="17"/>
      <c r="F325" s="19">
        <f t="shared" si="25"/>
        <v>0</v>
      </c>
      <c r="G325" s="12"/>
      <c r="H325" s="43" t="e">
        <f t="shared" si="26"/>
        <v>#DIV/0!</v>
      </c>
      <c r="I325" s="17"/>
      <c r="J325" s="17"/>
      <c r="K325" s="50">
        <v>0</v>
      </c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28.8">
      <c r="A326" s="35" t="s">
        <v>732</v>
      </c>
      <c r="B326" s="16" t="s">
        <v>368</v>
      </c>
      <c r="C326" s="28"/>
      <c r="D326" s="60" t="s">
        <v>556</v>
      </c>
      <c r="E326" s="17"/>
      <c r="F326" s="19">
        <f t="shared" si="25"/>
        <v>0</v>
      </c>
      <c r="G326" s="12"/>
      <c r="H326" s="43" t="e">
        <f t="shared" si="26"/>
        <v>#DIV/0!</v>
      </c>
      <c r="I326" s="17"/>
      <c r="J326" s="17"/>
      <c r="K326" s="50">
        <v>0</v>
      </c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28.8">
      <c r="A327" s="35" t="s">
        <v>733</v>
      </c>
      <c r="B327" s="16" t="s">
        <v>369</v>
      </c>
      <c r="C327" s="28"/>
      <c r="D327" s="60" t="s">
        <v>556</v>
      </c>
      <c r="E327" s="17"/>
      <c r="F327" s="19">
        <f t="shared" si="25"/>
        <v>0</v>
      </c>
      <c r="G327" s="12"/>
      <c r="H327" s="43" t="e">
        <f t="shared" si="26"/>
        <v>#DIV/0!</v>
      </c>
      <c r="I327" s="17"/>
      <c r="J327" s="17"/>
      <c r="K327" s="50">
        <v>0</v>
      </c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28.8">
      <c r="A328" s="35" t="s">
        <v>734</v>
      </c>
      <c r="B328" s="16" t="s">
        <v>370</v>
      </c>
      <c r="C328" s="28"/>
      <c r="D328" s="60" t="s">
        <v>556</v>
      </c>
      <c r="E328" s="17"/>
      <c r="F328" s="19">
        <f t="shared" si="25"/>
        <v>0</v>
      </c>
      <c r="G328" s="12"/>
      <c r="H328" s="43" t="e">
        <f t="shared" si="26"/>
        <v>#DIV/0!</v>
      </c>
      <c r="I328" s="17"/>
      <c r="J328" s="17"/>
      <c r="K328" s="50">
        <v>0</v>
      </c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28.8">
      <c r="A329" s="35" t="s">
        <v>735</v>
      </c>
      <c r="B329" s="16" t="s">
        <v>371</v>
      </c>
      <c r="C329" s="28"/>
      <c r="D329" s="60" t="s">
        <v>556</v>
      </c>
      <c r="E329" s="17"/>
      <c r="F329" s="19">
        <f t="shared" si="25"/>
        <v>0</v>
      </c>
      <c r="G329" s="12"/>
      <c r="H329" s="43" t="e">
        <f t="shared" si="26"/>
        <v>#DIV/0!</v>
      </c>
      <c r="I329" s="17"/>
      <c r="J329" s="17"/>
      <c r="K329" s="50">
        <v>0</v>
      </c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28.8">
      <c r="A330" s="35" t="s">
        <v>736</v>
      </c>
      <c r="B330" s="16" t="s">
        <v>372</v>
      </c>
      <c r="C330" s="28"/>
      <c r="D330" s="60" t="s">
        <v>556</v>
      </c>
      <c r="E330" s="17"/>
      <c r="F330" s="19">
        <f t="shared" si="25"/>
        <v>0</v>
      </c>
      <c r="G330" s="12"/>
      <c r="H330" s="43" t="e">
        <f t="shared" si="26"/>
        <v>#DIV/0!</v>
      </c>
      <c r="I330" s="17"/>
      <c r="J330" s="17"/>
      <c r="K330" s="50">
        <v>0</v>
      </c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28.8">
      <c r="A331" s="35" t="s">
        <v>737</v>
      </c>
      <c r="B331" s="16" t="s">
        <v>373</v>
      </c>
      <c r="C331" s="28"/>
      <c r="D331" s="60" t="s">
        <v>556</v>
      </c>
      <c r="E331" s="17"/>
      <c r="F331" s="19">
        <f t="shared" si="25"/>
        <v>0</v>
      </c>
      <c r="G331" s="12"/>
      <c r="H331" s="43" t="e">
        <f t="shared" si="26"/>
        <v>#DIV/0!</v>
      </c>
      <c r="I331" s="17"/>
      <c r="J331" s="17"/>
      <c r="K331" s="50">
        <v>0</v>
      </c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28.8">
      <c r="A332" s="35" t="s">
        <v>738</v>
      </c>
      <c r="B332" s="16" t="s">
        <v>374</v>
      </c>
      <c r="C332" s="28"/>
      <c r="D332" s="60" t="s">
        <v>556</v>
      </c>
      <c r="E332" s="17"/>
      <c r="F332" s="19">
        <f t="shared" si="25"/>
        <v>0</v>
      </c>
      <c r="G332" s="12"/>
      <c r="H332" s="43" t="e">
        <f t="shared" si="26"/>
        <v>#DIV/0!</v>
      </c>
      <c r="I332" s="17"/>
      <c r="J332" s="17"/>
      <c r="K332" s="50">
        <v>0</v>
      </c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28.8">
      <c r="A333" s="35" t="s">
        <v>739</v>
      </c>
      <c r="B333" s="16" t="s">
        <v>375</v>
      </c>
      <c r="C333" s="28"/>
      <c r="D333" s="60" t="s">
        <v>556</v>
      </c>
      <c r="E333" s="17"/>
      <c r="F333" s="19">
        <f t="shared" si="25"/>
        <v>0</v>
      </c>
      <c r="G333" s="12"/>
      <c r="H333" s="43" t="e">
        <f t="shared" si="26"/>
        <v>#DIV/0!</v>
      </c>
      <c r="I333" s="17"/>
      <c r="J333" s="17"/>
      <c r="K333" s="50">
        <v>0</v>
      </c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28.8">
      <c r="A334" s="35" t="s">
        <v>740</v>
      </c>
      <c r="B334" s="16" t="s">
        <v>376</v>
      </c>
      <c r="C334" s="28"/>
      <c r="D334" s="60" t="s">
        <v>556</v>
      </c>
      <c r="E334" s="17"/>
      <c r="F334" s="19">
        <f t="shared" si="25"/>
        <v>0</v>
      </c>
      <c r="G334" s="12"/>
      <c r="H334" s="43" t="e">
        <f t="shared" si="26"/>
        <v>#DIV/0!</v>
      </c>
      <c r="I334" s="17"/>
      <c r="J334" s="17"/>
      <c r="K334" s="50">
        <v>0</v>
      </c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28.8">
      <c r="A335" s="35" t="s">
        <v>741</v>
      </c>
      <c r="B335" s="16" t="s">
        <v>377</v>
      </c>
      <c r="C335" s="28"/>
      <c r="D335" s="60" t="s">
        <v>556</v>
      </c>
      <c r="E335" s="17"/>
      <c r="F335" s="19">
        <f t="shared" si="25"/>
        <v>0</v>
      </c>
      <c r="G335" s="12"/>
      <c r="H335" s="43" t="e">
        <f t="shared" ref="H335:H354" si="27">F335/$G$576</f>
        <v>#DIV/0!</v>
      </c>
      <c r="I335" s="17"/>
      <c r="J335" s="17"/>
      <c r="K335" s="50">
        <v>0</v>
      </c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28.8">
      <c r="A336" s="35" t="s">
        <v>742</v>
      </c>
      <c r="B336" s="16" t="s">
        <v>378</v>
      </c>
      <c r="C336" s="28"/>
      <c r="D336" s="60" t="s">
        <v>556</v>
      </c>
      <c r="E336" s="17"/>
      <c r="F336" s="19">
        <f t="shared" si="25"/>
        <v>0</v>
      </c>
      <c r="G336" s="12"/>
      <c r="H336" s="43" t="e">
        <f t="shared" si="27"/>
        <v>#DIV/0!</v>
      </c>
      <c r="I336" s="17"/>
      <c r="J336" s="17"/>
      <c r="K336" s="50">
        <v>0</v>
      </c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28.8">
      <c r="A337" s="35" t="s">
        <v>743</v>
      </c>
      <c r="B337" s="16" t="s">
        <v>379</v>
      </c>
      <c r="C337" s="28"/>
      <c r="D337" s="60" t="s">
        <v>556</v>
      </c>
      <c r="E337" s="17"/>
      <c r="F337" s="19">
        <f t="shared" si="25"/>
        <v>0</v>
      </c>
      <c r="G337" s="12"/>
      <c r="H337" s="43" t="e">
        <f t="shared" si="27"/>
        <v>#DIV/0!</v>
      </c>
      <c r="I337" s="17"/>
      <c r="J337" s="17"/>
      <c r="K337" s="50">
        <v>0</v>
      </c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28.8">
      <c r="A338" s="35" t="s">
        <v>744</v>
      </c>
      <c r="B338" s="16" t="s">
        <v>380</v>
      </c>
      <c r="C338" s="28"/>
      <c r="D338" s="60" t="s">
        <v>556</v>
      </c>
      <c r="E338" s="17"/>
      <c r="F338" s="19">
        <f t="shared" si="25"/>
        <v>0</v>
      </c>
      <c r="G338" s="12"/>
      <c r="H338" s="43" t="e">
        <f t="shared" si="27"/>
        <v>#DIV/0!</v>
      </c>
      <c r="I338" s="17"/>
      <c r="J338" s="17"/>
      <c r="K338" s="50">
        <v>0</v>
      </c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28.8">
      <c r="A339" s="35" t="s">
        <v>745</v>
      </c>
      <c r="B339" s="16" t="s">
        <v>381</v>
      </c>
      <c r="C339" s="28"/>
      <c r="D339" s="60" t="s">
        <v>556</v>
      </c>
      <c r="E339" s="17"/>
      <c r="F339" s="19">
        <f t="shared" si="25"/>
        <v>0</v>
      </c>
      <c r="G339" s="12"/>
      <c r="H339" s="43" t="e">
        <f t="shared" si="27"/>
        <v>#DIV/0!</v>
      </c>
      <c r="I339" s="17"/>
      <c r="J339" s="17"/>
      <c r="K339" s="50">
        <v>0</v>
      </c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28.8">
      <c r="A340" s="35" t="s">
        <v>746</v>
      </c>
      <c r="B340" s="16" t="s">
        <v>382</v>
      </c>
      <c r="C340" s="28"/>
      <c r="D340" s="60" t="s">
        <v>556</v>
      </c>
      <c r="E340" s="17"/>
      <c r="F340" s="19">
        <f t="shared" si="25"/>
        <v>0</v>
      </c>
      <c r="G340" s="12"/>
      <c r="H340" s="43" t="e">
        <f t="shared" si="27"/>
        <v>#DIV/0!</v>
      </c>
      <c r="I340" s="17"/>
      <c r="J340" s="17"/>
      <c r="K340" s="50">
        <v>0</v>
      </c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28.8">
      <c r="A341" s="35" t="s">
        <v>747</v>
      </c>
      <c r="B341" s="16" t="s">
        <v>383</v>
      </c>
      <c r="C341" s="28"/>
      <c r="D341" s="60" t="s">
        <v>556</v>
      </c>
      <c r="E341" s="17"/>
      <c r="F341" s="19">
        <f t="shared" si="25"/>
        <v>0</v>
      </c>
      <c r="G341" s="12"/>
      <c r="H341" s="43" t="e">
        <f t="shared" si="27"/>
        <v>#DIV/0!</v>
      </c>
      <c r="I341" s="17"/>
      <c r="J341" s="17"/>
      <c r="K341" s="50">
        <v>0</v>
      </c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28.8">
      <c r="A342" s="35" t="s">
        <v>748</v>
      </c>
      <c r="B342" s="16" t="s">
        <v>384</v>
      </c>
      <c r="C342" s="28"/>
      <c r="D342" s="60" t="s">
        <v>556</v>
      </c>
      <c r="E342" s="17"/>
      <c r="F342" s="19">
        <f t="shared" si="25"/>
        <v>0</v>
      </c>
      <c r="G342" s="12"/>
      <c r="H342" s="43" t="e">
        <f t="shared" si="27"/>
        <v>#DIV/0!</v>
      </c>
      <c r="I342" s="17"/>
      <c r="J342" s="17"/>
      <c r="K342" s="50">
        <v>0</v>
      </c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28.8">
      <c r="A343" s="35" t="s">
        <v>749</v>
      </c>
      <c r="B343" s="16" t="s">
        <v>385</v>
      </c>
      <c r="C343" s="28"/>
      <c r="D343" s="60" t="s">
        <v>556</v>
      </c>
      <c r="E343" s="17"/>
      <c r="F343" s="19">
        <f t="shared" si="25"/>
        <v>0</v>
      </c>
      <c r="G343" s="12"/>
      <c r="H343" s="43" t="e">
        <f t="shared" si="27"/>
        <v>#DIV/0!</v>
      </c>
      <c r="I343" s="17"/>
      <c r="J343" s="17"/>
      <c r="K343" s="50">
        <v>0</v>
      </c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28.8">
      <c r="A344" s="35" t="s">
        <v>750</v>
      </c>
      <c r="B344" s="16" t="s">
        <v>386</v>
      </c>
      <c r="C344" s="28"/>
      <c r="D344" s="60" t="s">
        <v>556</v>
      </c>
      <c r="E344" s="17"/>
      <c r="F344" s="19">
        <f t="shared" si="25"/>
        <v>0</v>
      </c>
      <c r="G344" s="12"/>
      <c r="H344" s="43" t="e">
        <f t="shared" si="27"/>
        <v>#DIV/0!</v>
      </c>
      <c r="I344" s="17"/>
      <c r="J344" s="17"/>
      <c r="K344" s="50">
        <v>0</v>
      </c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28.8">
      <c r="A345" s="35" t="s">
        <v>751</v>
      </c>
      <c r="B345" s="16" t="s">
        <v>387</v>
      </c>
      <c r="C345" s="28"/>
      <c r="D345" s="60" t="s">
        <v>556</v>
      </c>
      <c r="E345" s="17"/>
      <c r="F345" s="19">
        <f t="shared" si="25"/>
        <v>0</v>
      </c>
      <c r="G345" s="12"/>
      <c r="H345" s="43" t="e">
        <f t="shared" si="27"/>
        <v>#DIV/0!</v>
      </c>
      <c r="I345" s="17"/>
      <c r="J345" s="17"/>
      <c r="K345" s="50">
        <v>0</v>
      </c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43.2">
      <c r="A346" s="35" t="s">
        <v>752</v>
      </c>
      <c r="B346" s="16" t="s">
        <v>388</v>
      </c>
      <c r="C346" s="28"/>
      <c r="D346" s="60" t="s">
        <v>556</v>
      </c>
      <c r="E346" s="17"/>
      <c r="F346" s="19">
        <f t="shared" si="25"/>
        <v>0</v>
      </c>
      <c r="G346" s="12"/>
      <c r="H346" s="43" t="e">
        <f t="shared" si="27"/>
        <v>#DIV/0!</v>
      </c>
      <c r="I346" s="17"/>
      <c r="J346" s="17"/>
      <c r="K346" s="50">
        <v>0</v>
      </c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28.8">
      <c r="A347" s="35" t="s">
        <v>753</v>
      </c>
      <c r="B347" s="16" t="s">
        <v>389</v>
      </c>
      <c r="C347" s="28"/>
      <c r="D347" s="60" t="s">
        <v>557</v>
      </c>
      <c r="E347" s="17"/>
      <c r="F347" s="19">
        <f t="shared" si="25"/>
        <v>0</v>
      </c>
      <c r="G347" s="12"/>
      <c r="H347" s="43" t="e">
        <f t="shared" si="27"/>
        <v>#DIV/0!</v>
      </c>
      <c r="I347" s="17"/>
      <c r="J347" s="17"/>
      <c r="K347" s="50">
        <v>0</v>
      </c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28.8">
      <c r="A348" s="35" t="s">
        <v>754</v>
      </c>
      <c r="B348" s="16" t="s">
        <v>390</v>
      </c>
      <c r="C348" s="28"/>
      <c r="D348" s="60" t="s">
        <v>556</v>
      </c>
      <c r="E348" s="17"/>
      <c r="F348" s="19">
        <f t="shared" si="25"/>
        <v>0</v>
      </c>
      <c r="G348" s="12"/>
      <c r="H348" s="43" t="e">
        <f t="shared" si="27"/>
        <v>#DIV/0!</v>
      </c>
      <c r="I348" s="17"/>
      <c r="J348" s="17"/>
      <c r="K348" s="50">
        <v>0</v>
      </c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43.2">
      <c r="A349" s="35" t="s">
        <v>755</v>
      </c>
      <c r="B349" s="16" t="s">
        <v>391</v>
      </c>
      <c r="C349" s="28"/>
      <c r="D349" s="60" t="s">
        <v>556</v>
      </c>
      <c r="E349" s="17"/>
      <c r="F349" s="19">
        <f t="shared" si="25"/>
        <v>0</v>
      </c>
      <c r="G349" s="12"/>
      <c r="H349" s="43" t="e">
        <f t="shared" si="27"/>
        <v>#DIV/0!</v>
      </c>
      <c r="I349" s="17"/>
      <c r="J349" s="17"/>
      <c r="K349" s="50">
        <v>0</v>
      </c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43.2">
      <c r="A350" s="35" t="s">
        <v>756</v>
      </c>
      <c r="B350" s="16" t="s">
        <v>392</v>
      </c>
      <c r="C350" s="28"/>
      <c r="D350" s="60" t="s">
        <v>556</v>
      </c>
      <c r="E350" s="17"/>
      <c r="F350" s="19">
        <f t="shared" si="25"/>
        <v>0</v>
      </c>
      <c r="G350" s="12"/>
      <c r="H350" s="43" t="e">
        <f t="shared" si="27"/>
        <v>#DIV/0!</v>
      </c>
      <c r="I350" s="17"/>
      <c r="J350" s="17"/>
      <c r="K350" s="50">
        <v>0</v>
      </c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43.2">
      <c r="A351" s="35" t="s">
        <v>757</v>
      </c>
      <c r="B351" s="16" t="s">
        <v>393</v>
      </c>
      <c r="C351" s="28"/>
      <c r="D351" s="60" t="s">
        <v>556</v>
      </c>
      <c r="E351" s="17"/>
      <c r="F351" s="19">
        <f t="shared" si="25"/>
        <v>0</v>
      </c>
      <c r="G351" s="12"/>
      <c r="H351" s="43" t="e">
        <f t="shared" si="27"/>
        <v>#DIV/0!</v>
      </c>
      <c r="I351" s="17"/>
      <c r="J351" s="17"/>
      <c r="K351" s="50">
        <v>0</v>
      </c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43.2">
      <c r="A352" s="35" t="s">
        <v>758</v>
      </c>
      <c r="B352" s="16" t="s">
        <v>394</v>
      </c>
      <c r="C352" s="28"/>
      <c r="D352" s="60" t="s">
        <v>556</v>
      </c>
      <c r="E352" s="17"/>
      <c r="F352" s="19">
        <f t="shared" si="25"/>
        <v>0</v>
      </c>
      <c r="G352" s="12"/>
      <c r="H352" s="43" t="e">
        <f t="shared" si="27"/>
        <v>#DIV/0!</v>
      </c>
      <c r="I352" s="17"/>
      <c r="J352" s="17"/>
      <c r="K352" s="50">
        <v>0</v>
      </c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43.2">
      <c r="A353" s="35" t="s">
        <v>759</v>
      </c>
      <c r="B353" s="16" t="s">
        <v>395</v>
      </c>
      <c r="C353" s="28"/>
      <c r="D353" s="60" t="s">
        <v>556</v>
      </c>
      <c r="E353" s="17"/>
      <c r="F353" s="19">
        <f t="shared" si="25"/>
        <v>0</v>
      </c>
      <c r="G353" s="12"/>
      <c r="H353" s="43" t="e">
        <f t="shared" si="27"/>
        <v>#DIV/0!</v>
      </c>
      <c r="I353" s="17"/>
      <c r="J353" s="17"/>
      <c r="K353" s="50">
        <v>0</v>
      </c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63.6">
      <c r="A354" s="35" t="s">
        <v>760</v>
      </c>
      <c r="B354" s="16" t="s">
        <v>396</v>
      </c>
      <c r="C354" s="28"/>
      <c r="D354" s="60" t="s">
        <v>556</v>
      </c>
      <c r="E354" s="17"/>
      <c r="F354" s="19">
        <f t="shared" si="25"/>
        <v>0</v>
      </c>
      <c r="G354" s="12"/>
      <c r="H354" s="43" t="e">
        <f t="shared" si="27"/>
        <v>#DIV/0!</v>
      </c>
      <c r="I354" s="17"/>
      <c r="J354" s="17"/>
      <c r="K354" s="50">
        <v>0</v>
      </c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29.4" thickBot="1">
      <c r="A355" s="22"/>
      <c r="B355" s="22"/>
      <c r="C355" s="17"/>
      <c r="D355" s="18"/>
      <c r="E355" s="17"/>
      <c r="F355" s="17"/>
      <c r="G355" s="12"/>
      <c r="H355" s="12"/>
      <c r="I355" s="12"/>
      <c r="J355" s="12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29.4" thickBot="1">
      <c r="A356" s="34">
        <v>14</v>
      </c>
      <c r="B356" s="8" t="s">
        <v>96</v>
      </c>
      <c r="C356" s="9"/>
      <c r="D356" s="81"/>
      <c r="E356" s="10"/>
      <c r="F356" s="10"/>
      <c r="G356" s="7">
        <f>SUM(F358:F379)</f>
        <v>0</v>
      </c>
      <c r="H356" s="11"/>
      <c r="I356" s="58" t="e">
        <f>SUM(H358:H379)</f>
        <v>#DIV/0!</v>
      </c>
      <c r="J356" s="15"/>
      <c r="K356" s="5"/>
      <c r="L356" s="49">
        <f>SUM(K369:K379)</f>
        <v>0</v>
      </c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28.8">
      <c r="A357" s="22"/>
      <c r="B357" s="22"/>
      <c r="C357" s="17"/>
      <c r="D357" s="18"/>
      <c r="E357" s="17"/>
      <c r="F357" s="17"/>
      <c r="G357" s="12"/>
      <c r="H357" s="12"/>
      <c r="I357" s="12"/>
      <c r="J357" s="12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40.799999999999997">
      <c r="A358" s="35" t="s">
        <v>761</v>
      </c>
      <c r="B358" s="35" t="s">
        <v>397</v>
      </c>
      <c r="C358" s="17"/>
      <c r="D358" s="18" t="s">
        <v>556</v>
      </c>
      <c r="E358" s="17"/>
      <c r="F358" s="19">
        <f t="shared" ref="F358:F379" si="28">+C358*E358</f>
        <v>0</v>
      </c>
      <c r="G358" s="12"/>
      <c r="H358" s="43" t="e">
        <f t="shared" ref="H358:H379" si="29">F358/$G$576</f>
        <v>#DIV/0!</v>
      </c>
      <c r="I358" s="17"/>
      <c r="J358" s="17"/>
      <c r="K358" s="50">
        <v>0</v>
      </c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40.799999999999997">
      <c r="A359" s="35" t="s">
        <v>762</v>
      </c>
      <c r="B359" s="35" t="s">
        <v>398</v>
      </c>
      <c r="C359" s="17"/>
      <c r="D359" s="18" t="s">
        <v>556</v>
      </c>
      <c r="E359" s="17"/>
      <c r="F359" s="19">
        <f t="shared" si="28"/>
        <v>0</v>
      </c>
      <c r="G359" s="12"/>
      <c r="H359" s="43" t="e">
        <f t="shared" si="29"/>
        <v>#DIV/0!</v>
      </c>
      <c r="I359" s="17"/>
      <c r="J359" s="17"/>
      <c r="K359" s="50">
        <v>0</v>
      </c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28.8">
      <c r="A360" s="35" t="s">
        <v>763</v>
      </c>
      <c r="B360" s="35" t="s">
        <v>399</v>
      </c>
      <c r="C360" s="17"/>
      <c r="D360" s="18" t="s">
        <v>556</v>
      </c>
      <c r="E360" s="17"/>
      <c r="F360" s="19">
        <f t="shared" si="28"/>
        <v>0</v>
      </c>
      <c r="G360" s="12"/>
      <c r="H360" s="43" t="e">
        <f t="shared" si="29"/>
        <v>#DIV/0!</v>
      </c>
      <c r="I360" s="17"/>
      <c r="J360" s="17"/>
      <c r="K360" s="50">
        <v>0</v>
      </c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28.8">
      <c r="A361" s="35" t="s">
        <v>764</v>
      </c>
      <c r="B361" s="35" t="s">
        <v>400</v>
      </c>
      <c r="C361" s="17"/>
      <c r="D361" s="18" t="s">
        <v>556</v>
      </c>
      <c r="E361" s="17"/>
      <c r="F361" s="19">
        <f t="shared" si="28"/>
        <v>0</v>
      </c>
      <c r="G361" s="12"/>
      <c r="H361" s="43" t="e">
        <f t="shared" si="29"/>
        <v>#DIV/0!</v>
      </c>
      <c r="I361" s="17"/>
      <c r="J361" s="17"/>
      <c r="K361" s="50">
        <v>0</v>
      </c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28.8">
      <c r="A362" s="35" t="s">
        <v>765</v>
      </c>
      <c r="B362" s="35" t="s">
        <v>401</v>
      </c>
      <c r="C362" s="17"/>
      <c r="D362" s="18" t="s">
        <v>556</v>
      </c>
      <c r="E362" s="17"/>
      <c r="F362" s="19">
        <f t="shared" si="28"/>
        <v>0</v>
      </c>
      <c r="G362" s="12"/>
      <c r="H362" s="43" t="e">
        <f t="shared" si="29"/>
        <v>#DIV/0!</v>
      </c>
      <c r="I362" s="17"/>
      <c r="J362" s="17"/>
      <c r="K362" s="50">
        <v>0</v>
      </c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28.8">
      <c r="A363" s="35" t="s">
        <v>766</v>
      </c>
      <c r="B363" s="35" t="s">
        <v>402</v>
      </c>
      <c r="C363" s="17"/>
      <c r="D363" s="18" t="s">
        <v>556</v>
      </c>
      <c r="E363" s="17"/>
      <c r="F363" s="19">
        <f t="shared" si="28"/>
        <v>0</v>
      </c>
      <c r="G363" s="12"/>
      <c r="H363" s="43" t="e">
        <f t="shared" si="29"/>
        <v>#DIV/0!</v>
      </c>
      <c r="I363" s="17"/>
      <c r="J363" s="17"/>
      <c r="K363" s="50">
        <v>0</v>
      </c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28.8">
      <c r="A364" s="35" t="s">
        <v>767</v>
      </c>
      <c r="B364" s="35" t="s">
        <v>403</v>
      </c>
      <c r="C364" s="17"/>
      <c r="D364" s="18" t="s">
        <v>556</v>
      </c>
      <c r="E364" s="17"/>
      <c r="F364" s="19">
        <f t="shared" si="28"/>
        <v>0</v>
      </c>
      <c r="G364" s="12"/>
      <c r="H364" s="43" t="e">
        <f t="shared" si="29"/>
        <v>#DIV/0!</v>
      </c>
      <c r="I364" s="17"/>
      <c r="J364" s="17"/>
      <c r="K364" s="50">
        <v>0</v>
      </c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40.799999999999997">
      <c r="A365" s="35" t="s">
        <v>768</v>
      </c>
      <c r="B365" s="35" t="s">
        <v>404</v>
      </c>
      <c r="C365" s="17"/>
      <c r="D365" s="18" t="s">
        <v>556</v>
      </c>
      <c r="E365" s="17"/>
      <c r="F365" s="19">
        <f t="shared" si="28"/>
        <v>0</v>
      </c>
      <c r="G365" s="12"/>
      <c r="H365" s="43" t="e">
        <f t="shared" si="29"/>
        <v>#DIV/0!</v>
      </c>
      <c r="I365" s="17"/>
      <c r="J365" s="17"/>
      <c r="K365" s="50">
        <v>0</v>
      </c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40.799999999999997">
      <c r="A366" s="35" t="s">
        <v>769</v>
      </c>
      <c r="B366" s="35" t="s">
        <v>405</v>
      </c>
      <c r="C366" s="17"/>
      <c r="D366" s="18" t="s">
        <v>556</v>
      </c>
      <c r="E366" s="17"/>
      <c r="F366" s="19">
        <f t="shared" si="28"/>
        <v>0</v>
      </c>
      <c r="G366" s="12"/>
      <c r="H366" s="43" t="e">
        <f t="shared" si="29"/>
        <v>#DIV/0!</v>
      </c>
      <c r="I366" s="17"/>
      <c r="J366" s="17"/>
      <c r="K366" s="50">
        <v>0</v>
      </c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28.8">
      <c r="A367" s="35" t="s">
        <v>770</v>
      </c>
      <c r="B367" s="35" t="s">
        <v>406</v>
      </c>
      <c r="C367" s="17"/>
      <c r="D367" s="18" t="s">
        <v>556</v>
      </c>
      <c r="E367" s="17"/>
      <c r="F367" s="19">
        <f t="shared" si="28"/>
        <v>0</v>
      </c>
      <c r="G367" s="12"/>
      <c r="H367" s="43" t="e">
        <f t="shared" si="29"/>
        <v>#DIV/0!</v>
      </c>
      <c r="I367" s="17"/>
      <c r="J367" s="17"/>
      <c r="K367" s="50">
        <v>0</v>
      </c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28.8">
      <c r="A368" s="35" t="s">
        <v>771</v>
      </c>
      <c r="B368" s="35" t="s">
        <v>407</v>
      </c>
      <c r="C368" s="17"/>
      <c r="D368" s="18" t="s">
        <v>556</v>
      </c>
      <c r="E368" s="17"/>
      <c r="F368" s="19">
        <f t="shared" si="28"/>
        <v>0</v>
      </c>
      <c r="G368" s="12"/>
      <c r="H368" s="43" t="e">
        <f t="shared" si="29"/>
        <v>#DIV/0!</v>
      </c>
      <c r="I368" s="17"/>
      <c r="J368" s="17"/>
      <c r="K368" s="50">
        <v>0</v>
      </c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28.8">
      <c r="A369" s="35" t="s">
        <v>772</v>
      </c>
      <c r="B369" s="16" t="s">
        <v>408</v>
      </c>
      <c r="C369" s="28"/>
      <c r="D369" s="60" t="s">
        <v>556</v>
      </c>
      <c r="E369" s="17"/>
      <c r="F369" s="19">
        <f t="shared" si="28"/>
        <v>0</v>
      </c>
      <c r="G369" s="12"/>
      <c r="H369" s="43" t="e">
        <f t="shared" si="29"/>
        <v>#DIV/0!</v>
      </c>
      <c r="I369" s="17"/>
      <c r="J369" s="17"/>
      <c r="K369" s="50">
        <v>0</v>
      </c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28.8">
      <c r="A370" s="35" t="s">
        <v>773</v>
      </c>
      <c r="B370" s="16" t="s">
        <v>409</v>
      </c>
      <c r="C370" s="28"/>
      <c r="D370" s="60" t="s">
        <v>556</v>
      </c>
      <c r="E370" s="17"/>
      <c r="F370" s="19">
        <f t="shared" si="28"/>
        <v>0</v>
      </c>
      <c r="G370" s="12"/>
      <c r="H370" s="43" t="e">
        <f t="shared" si="29"/>
        <v>#DIV/0!</v>
      </c>
      <c r="I370" s="17"/>
      <c r="J370" s="17"/>
      <c r="K370" s="50">
        <v>0</v>
      </c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28.8">
      <c r="A371" s="35" t="s">
        <v>774</v>
      </c>
      <c r="B371" s="16" t="s">
        <v>410</v>
      </c>
      <c r="C371" s="28"/>
      <c r="D371" s="60" t="s">
        <v>556</v>
      </c>
      <c r="E371" s="17"/>
      <c r="F371" s="19">
        <f t="shared" si="28"/>
        <v>0</v>
      </c>
      <c r="G371" s="12"/>
      <c r="H371" s="43" t="e">
        <f t="shared" si="29"/>
        <v>#DIV/0!</v>
      </c>
      <c r="I371" s="17"/>
      <c r="J371" s="17"/>
      <c r="K371" s="50">
        <v>0</v>
      </c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28.8">
      <c r="A372" s="35" t="s">
        <v>775</v>
      </c>
      <c r="B372" s="16" t="s">
        <v>411</v>
      </c>
      <c r="C372" s="28"/>
      <c r="D372" s="60" t="s">
        <v>556</v>
      </c>
      <c r="E372" s="17"/>
      <c r="F372" s="19">
        <f t="shared" si="28"/>
        <v>0</v>
      </c>
      <c r="G372" s="12"/>
      <c r="H372" s="43" t="e">
        <f t="shared" si="29"/>
        <v>#DIV/0!</v>
      </c>
      <c r="I372" s="17"/>
      <c r="J372" s="17"/>
      <c r="K372" s="50">
        <v>0</v>
      </c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28.8">
      <c r="A373" s="35" t="s">
        <v>776</v>
      </c>
      <c r="B373" s="16" t="s">
        <v>412</v>
      </c>
      <c r="C373" s="28"/>
      <c r="D373" s="60" t="s">
        <v>556</v>
      </c>
      <c r="E373" s="17"/>
      <c r="F373" s="19">
        <f t="shared" si="28"/>
        <v>0</v>
      </c>
      <c r="G373" s="12"/>
      <c r="H373" s="43" t="e">
        <f t="shared" si="29"/>
        <v>#DIV/0!</v>
      </c>
      <c r="I373" s="17"/>
      <c r="J373" s="17"/>
      <c r="K373" s="50">
        <v>0</v>
      </c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28.8">
      <c r="A374" s="35" t="s">
        <v>777</v>
      </c>
      <c r="B374" s="16" t="s">
        <v>413</v>
      </c>
      <c r="C374" s="28"/>
      <c r="D374" s="60" t="s">
        <v>556</v>
      </c>
      <c r="E374" s="17"/>
      <c r="F374" s="19">
        <f t="shared" si="28"/>
        <v>0</v>
      </c>
      <c r="G374" s="12"/>
      <c r="H374" s="43" t="e">
        <f t="shared" si="29"/>
        <v>#DIV/0!</v>
      </c>
      <c r="I374" s="17"/>
      <c r="J374" s="17"/>
      <c r="K374" s="50">
        <v>0</v>
      </c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28.8">
      <c r="A375" s="35" t="s">
        <v>778</v>
      </c>
      <c r="B375" s="16" t="s">
        <v>414</v>
      </c>
      <c r="C375" s="28"/>
      <c r="D375" s="60" t="s">
        <v>556</v>
      </c>
      <c r="E375" s="17"/>
      <c r="F375" s="19">
        <f t="shared" si="28"/>
        <v>0</v>
      </c>
      <c r="G375" s="12"/>
      <c r="H375" s="43" t="e">
        <f t="shared" si="29"/>
        <v>#DIV/0!</v>
      </c>
      <c r="I375" s="17"/>
      <c r="J375" s="17"/>
      <c r="K375" s="50">
        <v>0</v>
      </c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43.2">
      <c r="A376" s="35" t="s">
        <v>779</v>
      </c>
      <c r="B376" s="16" t="s">
        <v>415</v>
      </c>
      <c r="C376" s="28"/>
      <c r="D376" s="60" t="s">
        <v>556</v>
      </c>
      <c r="E376" s="17"/>
      <c r="F376" s="19">
        <f t="shared" si="28"/>
        <v>0</v>
      </c>
      <c r="G376" s="12"/>
      <c r="H376" s="43" t="e">
        <f t="shared" si="29"/>
        <v>#DIV/0!</v>
      </c>
      <c r="I376" s="17"/>
      <c r="J376" s="17"/>
      <c r="K376" s="50">
        <v>0</v>
      </c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28.8">
      <c r="A377" s="35" t="s">
        <v>780</v>
      </c>
      <c r="B377" s="16" t="s">
        <v>416</v>
      </c>
      <c r="C377" s="28"/>
      <c r="D377" s="60" t="s">
        <v>556</v>
      </c>
      <c r="E377" s="17"/>
      <c r="F377" s="19">
        <f t="shared" si="28"/>
        <v>0</v>
      </c>
      <c r="G377" s="12"/>
      <c r="H377" s="43" t="e">
        <f t="shared" si="29"/>
        <v>#DIV/0!</v>
      </c>
      <c r="I377" s="17"/>
      <c r="J377" s="17"/>
      <c r="K377" s="50">
        <v>0</v>
      </c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43.2">
      <c r="A378" s="35" t="s">
        <v>781</v>
      </c>
      <c r="B378" s="16" t="s">
        <v>417</v>
      </c>
      <c r="C378" s="28"/>
      <c r="D378" s="60" t="s">
        <v>557</v>
      </c>
      <c r="E378" s="17"/>
      <c r="F378" s="19">
        <f t="shared" si="28"/>
        <v>0</v>
      </c>
      <c r="G378" s="12"/>
      <c r="H378" s="43" t="e">
        <f t="shared" si="29"/>
        <v>#DIV/0!</v>
      </c>
      <c r="I378" s="17"/>
      <c r="J378" s="17"/>
      <c r="K378" s="50">
        <v>0</v>
      </c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43.2">
      <c r="A379" s="35" t="s">
        <v>782</v>
      </c>
      <c r="B379" s="16" t="s">
        <v>418</v>
      </c>
      <c r="C379" s="28"/>
      <c r="D379" s="60" t="s">
        <v>556</v>
      </c>
      <c r="E379" s="17"/>
      <c r="F379" s="19">
        <f t="shared" si="28"/>
        <v>0</v>
      </c>
      <c r="G379" s="12"/>
      <c r="H379" s="43" t="e">
        <f t="shared" si="29"/>
        <v>#DIV/0!</v>
      </c>
      <c r="I379" s="17"/>
      <c r="J379" s="17"/>
      <c r="K379" s="50">
        <v>0</v>
      </c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29.4" thickBot="1">
      <c r="A380" s="35"/>
      <c r="B380" s="26"/>
      <c r="C380" s="17"/>
      <c r="D380" s="18"/>
      <c r="E380" s="17"/>
      <c r="F380" s="17"/>
      <c r="G380" s="18"/>
      <c r="H380" s="60"/>
      <c r="I380" s="12"/>
      <c r="J380" s="12"/>
      <c r="K380" s="61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29.4" thickBot="1">
      <c r="A381" s="34">
        <v>15</v>
      </c>
      <c r="B381" s="8" t="s">
        <v>97</v>
      </c>
      <c r="C381" s="9"/>
      <c r="D381" s="81"/>
      <c r="E381" s="10"/>
      <c r="F381" s="10"/>
      <c r="G381" s="7">
        <f>SUM(F383:F384)</f>
        <v>0</v>
      </c>
      <c r="H381" s="11"/>
      <c r="I381" s="58" t="e">
        <f>SUM(H383:H384)</f>
        <v>#DIV/0!</v>
      </c>
      <c r="J381" s="15"/>
      <c r="K381" s="5"/>
      <c r="L381" s="49">
        <f>SUM(K383:K384)</f>
        <v>0</v>
      </c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28.8">
      <c r="A382" s="22"/>
      <c r="B382" s="22"/>
      <c r="C382" s="17"/>
      <c r="D382" s="18"/>
      <c r="E382" s="17"/>
      <c r="F382" s="17"/>
      <c r="G382" s="12"/>
      <c r="H382" s="12"/>
      <c r="I382" s="12"/>
      <c r="J382" s="12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28.8">
      <c r="A383" s="35" t="s">
        <v>783</v>
      </c>
      <c r="B383" s="16" t="s">
        <v>419</v>
      </c>
      <c r="C383" s="28"/>
      <c r="D383" s="60" t="s">
        <v>556</v>
      </c>
      <c r="E383" s="17"/>
      <c r="F383" s="19">
        <f t="shared" ref="F383:F384" si="30">+C383*E383</f>
        <v>0</v>
      </c>
      <c r="G383" s="12"/>
      <c r="H383" s="43" t="e">
        <f>F383/$G$576</f>
        <v>#DIV/0!</v>
      </c>
      <c r="I383" s="17"/>
      <c r="J383" s="17"/>
      <c r="K383" s="50">
        <v>0</v>
      </c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28.8">
      <c r="A384" s="35" t="s">
        <v>784</v>
      </c>
      <c r="B384" s="16" t="s">
        <v>420</v>
      </c>
      <c r="C384" s="28"/>
      <c r="D384" s="60" t="s">
        <v>556</v>
      </c>
      <c r="E384" s="17"/>
      <c r="F384" s="19">
        <f t="shared" si="30"/>
        <v>0</v>
      </c>
      <c r="G384" s="12"/>
      <c r="H384" s="43" t="e">
        <f>F384/$G$576</f>
        <v>#DIV/0!</v>
      </c>
      <c r="I384" s="17"/>
      <c r="J384" s="17"/>
      <c r="K384" s="50">
        <v>0</v>
      </c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29.4" thickBot="1">
      <c r="A385" s="35"/>
      <c r="B385" s="26"/>
      <c r="C385" s="17"/>
      <c r="D385" s="18"/>
      <c r="E385" s="17"/>
      <c r="F385" s="17"/>
      <c r="G385" s="18"/>
      <c r="H385" s="60"/>
      <c r="I385" s="12"/>
      <c r="J385" s="12"/>
      <c r="K385" s="61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29.4" thickBot="1">
      <c r="A386" s="34">
        <v>17</v>
      </c>
      <c r="B386" s="8" t="s">
        <v>98</v>
      </c>
      <c r="C386" s="9"/>
      <c r="D386" s="81"/>
      <c r="E386" s="10"/>
      <c r="F386" s="10"/>
      <c r="G386" s="7">
        <f>SUM(F388:F417)</f>
        <v>0</v>
      </c>
      <c r="H386" s="11"/>
      <c r="I386" s="66" t="e">
        <f>SUM(H388:H417)</f>
        <v>#DIV/0!</v>
      </c>
      <c r="J386" s="15"/>
      <c r="K386" s="5"/>
      <c r="L386" s="49">
        <f>SUM(K413:K417)</f>
        <v>0</v>
      </c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28.8">
      <c r="A387" s="22"/>
      <c r="B387" s="22"/>
      <c r="C387" s="17"/>
      <c r="D387" s="18"/>
      <c r="E387" s="17"/>
      <c r="F387" s="17"/>
      <c r="G387" s="12"/>
      <c r="H387" s="12"/>
      <c r="I387" s="12"/>
      <c r="J387" s="12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s="64" customFormat="1" ht="28.8">
      <c r="A388" s="22" t="s">
        <v>99</v>
      </c>
      <c r="B388" s="14" t="s">
        <v>100</v>
      </c>
      <c r="C388" s="29"/>
      <c r="D388" s="60"/>
      <c r="E388" s="62"/>
      <c r="F388" s="17"/>
      <c r="G388" s="12"/>
      <c r="H388" s="60"/>
      <c r="I388" s="17"/>
      <c r="J388" s="17"/>
      <c r="K388" s="61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</row>
    <row r="389" spans="1:23" s="64" customFormat="1" ht="28.8">
      <c r="A389" s="22"/>
      <c r="B389" s="14" t="s">
        <v>101</v>
      </c>
      <c r="C389" s="29"/>
      <c r="D389" s="60"/>
      <c r="E389" s="62"/>
      <c r="F389" s="17"/>
      <c r="G389" s="12"/>
      <c r="H389" s="60"/>
      <c r="I389" s="17"/>
      <c r="J389" s="17"/>
      <c r="K389" s="61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</row>
    <row r="390" spans="1:23" s="64" customFormat="1" ht="28.8">
      <c r="A390" s="35" t="s">
        <v>785</v>
      </c>
      <c r="B390" s="16" t="s">
        <v>102</v>
      </c>
      <c r="C390" s="29"/>
      <c r="D390" s="60" t="s">
        <v>555</v>
      </c>
      <c r="E390" s="62"/>
      <c r="F390" s="19">
        <f t="shared" ref="F390:F417" si="31">+C390*E390</f>
        <v>0</v>
      </c>
      <c r="G390" s="12"/>
      <c r="H390" s="43" t="e">
        <f t="shared" ref="H390:H395" si="32">F390/$G$576</f>
        <v>#DIV/0!</v>
      </c>
      <c r="I390" s="17"/>
      <c r="J390" s="17"/>
      <c r="K390" s="50">
        <v>0</v>
      </c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</row>
    <row r="391" spans="1:23" s="64" customFormat="1" ht="28.8">
      <c r="A391" s="35" t="s">
        <v>786</v>
      </c>
      <c r="B391" s="16" t="s">
        <v>421</v>
      </c>
      <c r="C391" s="29"/>
      <c r="D391" s="60" t="s">
        <v>555</v>
      </c>
      <c r="E391" s="62"/>
      <c r="F391" s="19">
        <f t="shared" si="31"/>
        <v>0</v>
      </c>
      <c r="G391" s="12"/>
      <c r="H391" s="43" t="e">
        <f t="shared" si="32"/>
        <v>#DIV/0!</v>
      </c>
      <c r="I391" s="17"/>
      <c r="J391" s="17"/>
      <c r="K391" s="50">
        <v>0</v>
      </c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</row>
    <row r="392" spans="1:23" s="64" customFormat="1" ht="28.8">
      <c r="A392" s="35" t="s">
        <v>787</v>
      </c>
      <c r="B392" s="16" t="s">
        <v>422</v>
      </c>
      <c r="C392" s="29"/>
      <c r="D392" s="60" t="s">
        <v>555</v>
      </c>
      <c r="E392" s="62"/>
      <c r="F392" s="19">
        <f t="shared" si="31"/>
        <v>0</v>
      </c>
      <c r="G392" s="12"/>
      <c r="H392" s="43" t="e">
        <f t="shared" si="32"/>
        <v>#DIV/0!</v>
      </c>
      <c r="I392" s="17"/>
      <c r="J392" s="17"/>
      <c r="K392" s="50">
        <v>0</v>
      </c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</row>
    <row r="393" spans="1:23" s="64" customFormat="1" ht="28.8">
      <c r="A393" s="35" t="s">
        <v>788</v>
      </c>
      <c r="B393" s="16" t="s">
        <v>423</v>
      </c>
      <c r="C393" s="29"/>
      <c r="D393" s="60" t="s">
        <v>555</v>
      </c>
      <c r="E393" s="62"/>
      <c r="F393" s="19">
        <f t="shared" si="31"/>
        <v>0</v>
      </c>
      <c r="G393" s="12"/>
      <c r="H393" s="43" t="e">
        <f t="shared" si="32"/>
        <v>#DIV/0!</v>
      </c>
      <c r="I393" s="17"/>
      <c r="J393" s="17"/>
      <c r="K393" s="50">
        <v>0</v>
      </c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</row>
    <row r="394" spans="1:23" s="64" customFormat="1" ht="28.8">
      <c r="A394" s="35" t="s">
        <v>789</v>
      </c>
      <c r="B394" s="16" t="s">
        <v>424</v>
      </c>
      <c r="C394" s="29"/>
      <c r="D394" s="60" t="s">
        <v>555</v>
      </c>
      <c r="E394" s="62"/>
      <c r="F394" s="19">
        <f t="shared" si="31"/>
        <v>0</v>
      </c>
      <c r="G394" s="12"/>
      <c r="H394" s="43" t="e">
        <f t="shared" si="32"/>
        <v>#DIV/0!</v>
      </c>
      <c r="I394" s="17"/>
      <c r="J394" s="17"/>
      <c r="K394" s="50">
        <v>0</v>
      </c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</row>
    <row r="395" spans="1:23" s="64" customFormat="1" ht="43.2">
      <c r="A395" s="35" t="s">
        <v>790</v>
      </c>
      <c r="B395" s="16" t="s">
        <v>425</v>
      </c>
      <c r="C395" s="29"/>
      <c r="D395" s="60" t="s">
        <v>555</v>
      </c>
      <c r="E395" s="62"/>
      <c r="F395" s="19">
        <f t="shared" si="31"/>
        <v>0</v>
      </c>
      <c r="G395" s="12"/>
      <c r="H395" s="43" t="e">
        <f t="shared" si="32"/>
        <v>#DIV/0!</v>
      </c>
      <c r="I395" s="17"/>
      <c r="J395" s="17"/>
      <c r="K395" s="50">
        <v>0</v>
      </c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</row>
    <row r="396" spans="1:23" s="64" customFormat="1" ht="28.8">
      <c r="A396" s="22"/>
      <c r="B396" s="14" t="s">
        <v>103</v>
      </c>
      <c r="C396" s="29"/>
      <c r="D396" s="60"/>
      <c r="E396" s="62"/>
      <c r="F396" s="17"/>
      <c r="G396" s="12"/>
      <c r="H396" s="60"/>
      <c r="I396" s="17"/>
      <c r="J396" s="17"/>
      <c r="K396" s="61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</row>
    <row r="397" spans="1:23" s="64" customFormat="1" ht="28.8">
      <c r="A397" s="35" t="s">
        <v>791</v>
      </c>
      <c r="B397" s="16" t="s">
        <v>104</v>
      </c>
      <c r="C397" s="29"/>
      <c r="D397" s="60" t="s">
        <v>555</v>
      </c>
      <c r="E397" s="62"/>
      <c r="F397" s="19">
        <f t="shared" si="31"/>
        <v>0</v>
      </c>
      <c r="G397" s="12"/>
      <c r="H397" s="43" t="e">
        <f>F397/$G$576</f>
        <v>#DIV/0!</v>
      </c>
      <c r="I397" s="17"/>
      <c r="J397" s="17"/>
      <c r="K397" s="50">
        <v>0</v>
      </c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</row>
    <row r="398" spans="1:23" s="64" customFormat="1" ht="28.8">
      <c r="A398" s="35" t="s">
        <v>792</v>
      </c>
      <c r="B398" s="16" t="s">
        <v>426</v>
      </c>
      <c r="C398" s="29"/>
      <c r="D398" s="60" t="s">
        <v>555</v>
      </c>
      <c r="E398" s="62"/>
      <c r="F398" s="19">
        <f t="shared" si="31"/>
        <v>0</v>
      </c>
      <c r="G398" s="12"/>
      <c r="H398" s="43" t="e">
        <f>F398/$G$576</f>
        <v>#DIV/0!</v>
      </c>
      <c r="I398" s="17"/>
      <c r="J398" s="17"/>
      <c r="K398" s="50">
        <v>0</v>
      </c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</row>
    <row r="399" spans="1:23" s="64" customFormat="1" ht="28.8">
      <c r="A399" s="35" t="s">
        <v>793</v>
      </c>
      <c r="B399" s="16" t="s">
        <v>427</v>
      </c>
      <c r="C399" s="29"/>
      <c r="D399" s="60" t="s">
        <v>555</v>
      </c>
      <c r="E399" s="62"/>
      <c r="F399" s="19">
        <f t="shared" si="31"/>
        <v>0</v>
      </c>
      <c r="G399" s="12"/>
      <c r="H399" s="43" t="e">
        <f>F399/$G$576</f>
        <v>#DIV/0!</v>
      </c>
      <c r="I399" s="17"/>
      <c r="J399" s="17"/>
      <c r="K399" s="50">
        <v>0</v>
      </c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</row>
    <row r="400" spans="1:23" s="64" customFormat="1" ht="28.8">
      <c r="A400" s="35" t="s">
        <v>794</v>
      </c>
      <c r="B400" s="16" t="s">
        <v>428</v>
      </c>
      <c r="C400" s="29"/>
      <c r="D400" s="60" t="s">
        <v>555</v>
      </c>
      <c r="E400" s="62"/>
      <c r="F400" s="19">
        <f t="shared" si="31"/>
        <v>0</v>
      </c>
      <c r="G400" s="12"/>
      <c r="H400" s="43" t="e">
        <f>F400/$G$576</f>
        <v>#DIV/0!</v>
      </c>
      <c r="I400" s="17"/>
      <c r="J400" s="17"/>
      <c r="K400" s="50">
        <v>0</v>
      </c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</row>
    <row r="401" spans="1:23" s="64" customFormat="1" ht="28.8">
      <c r="A401" s="35" t="s">
        <v>795</v>
      </c>
      <c r="B401" s="16" t="s">
        <v>429</v>
      </c>
      <c r="C401" s="29"/>
      <c r="D401" s="60" t="s">
        <v>555</v>
      </c>
      <c r="E401" s="62"/>
      <c r="F401" s="19">
        <f t="shared" si="31"/>
        <v>0</v>
      </c>
      <c r="G401" s="12"/>
      <c r="H401" s="43" t="e">
        <f>F401/$G$576</f>
        <v>#DIV/0!</v>
      </c>
      <c r="I401" s="17"/>
      <c r="J401" s="17"/>
      <c r="K401" s="50">
        <v>0</v>
      </c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</row>
    <row r="402" spans="1:23" s="64" customFormat="1" ht="28.8">
      <c r="A402" s="22" t="s">
        <v>105</v>
      </c>
      <c r="B402" s="14" t="s">
        <v>106</v>
      </c>
      <c r="C402" s="29"/>
      <c r="D402" s="60"/>
      <c r="E402" s="62"/>
      <c r="F402" s="17"/>
      <c r="G402" s="12"/>
      <c r="H402" s="60"/>
      <c r="I402" s="17"/>
      <c r="J402" s="17"/>
      <c r="K402" s="61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</row>
    <row r="403" spans="1:23" s="64" customFormat="1" ht="28.8">
      <c r="A403" s="35" t="s">
        <v>796</v>
      </c>
      <c r="B403" s="16" t="s">
        <v>430</v>
      </c>
      <c r="C403" s="29"/>
      <c r="D403" s="60" t="s">
        <v>17</v>
      </c>
      <c r="E403" s="62"/>
      <c r="F403" s="19">
        <f t="shared" si="31"/>
        <v>0</v>
      </c>
      <c r="G403" s="12"/>
      <c r="H403" s="43" t="e">
        <f t="shared" ref="H403:H409" si="33">F403/$G$576</f>
        <v>#DIV/0!</v>
      </c>
      <c r="I403" s="17"/>
      <c r="J403" s="17"/>
      <c r="K403" s="50">
        <v>0</v>
      </c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</row>
    <row r="404" spans="1:23" s="64" customFormat="1" ht="28.8">
      <c r="A404" s="35" t="s">
        <v>797</v>
      </c>
      <c r="B404" s="16" t="s">
        <v>431</v>
      </c>
      <c r="C404" s="29"/>
      <c r="D404" s="60" t="s">
        <v>17</v>
      </c>
      <c r="E404" s="62"/>
      <c r="F404" s="19">
        <f t="shared" si="31"/>
        <v>0</v>
      </c>
      <c r="G404" s="12"/>
      <c r="H404" s="43" t="e">
        <f t="shared" si="33"/>
        <v>#DIV/0!</v>
      </c>
      <c r="I404" s="17"/>
      <c r="J404" s="17"/>
      <c r="K404" s="50">
        <v>0</v>
      </c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</row>
    <row r="405" spans="1:23" s="64" customFormat="1" ht="28.8">
      <c r="A405" s="35" t="s">
        <v>798</v>
      </c>
      <c r="B405" s="16" t="s">
        <v>432</v>
      </c>
      <c r="C405" s="29"/>
      <c r="D405" s="60" t="s">
        <v>17</v>
      </c>
      <c r="E405" s="62"/>
      <c r="F405" s="19">
        <f t="shared" si="31"/>
        <v>0</v>
      </c>
      <c r="G405" s="12"/>
      <c r="H405" s="43" t="e">
        <f t="shared" si="33"/>
        <v>#DIV/0!</v>
      </c>
      <c r="I405" s="17"/>
      <c r="J405" s="17"/>
      <c r="K405" s="50">
        <v>0</v>
      </c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</row>
    <row r="406" spans="1:23" s="64" customFormat="1" ht="28.8">
      <c r="A406" s="35" t="s">
        <v>799</v>
      </c>
      <c r="B406" s="16" t="s">
        <v>433</v>
      </c>
      <c r="C406" s="29"/>
      <c r="D406" s="60" t="s">
        <v>17</v>
      </c>
      <c r="E406" s="62"/>
      <c r="F406" s="19">
        <f t="shared" si="31"/>
        <v>0</v>
      </c>
      <c r="G406" s="12"/>
      <c r="H406" s="43" t="e">
        <f t="shared" si="33"/>
        <v>#DIV/0!</v>
      </c>
      <c r="I406" s="17"/>
      <c r="J406" s="17"/>
      <c r="K406" s="50">
        <v>0</v>
      </c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</row>
    <row r="407" spans="1:23" s="64" customFormat="1" ht="28.8">
      <c r="A407" s="35" t="s">
        <v>800</v>
      </c>
      <c r="B407" s="16" t="s">
        <v>434</v>
      </c>
      <c r="C407" s="29"/>
      <c r="D407" s="60" t="s">
        <v>17</v>
      </c>
      <c r="E407" s="62"/>
      <c r="F407" s="19">
        <f t="shared" si="31"/>
        <v>0</v>
      </c>
      <c r="G407" s="12"/>
      <c r="H407" s="43" t="e">
        <f t="shared" si="33"/>
        <v>#DIV/0!</v>
      </c>
      <c r="I407" s="17"/>
      <c r="J407" s="17"/>
      <c r="K407" s="50">
        <v>0</v>
      </c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</row>
    <row r="408" spans="1:23" s="64" customFormat="1" ht="28.8">
      <c r="A408" s="35" t="s">
        <v>801</v>
      </c>
      <c r="B408" s="16" t="s">
        <v>435</v>
      </c>
      <c r="C408" s="29"/>
      <c r="D408" s="60" t="s">
        <v>17</v>
      </c>
      <c r="E408" s="62"/>
      <c r="F408" s="19">
        <f t="shared" si="31"/>
        <v>0</v>
      </c>
      <c r="G408" s="12"/>
      <c r="H408" s="43" t="e">
        <f t="shared" si="33"/>
        <v>#DIV/0!</v>
      </c>
      <c r="I408" s="17"/>
      <c r="J408" s="17"/>
      <c r="K408" s="50">
        <v>0</v>
      </c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</row>
    <row r="409" spans="1:23" s="64" customFormat="1" ht="28.8">
      <c r="A409" s="35" t="s">
        <v>802</v>
      </c>
      <c r="B409" s="16" t="s">
        <v>436</v>
      </c>
      <c r="C409" s="29"/>
      <c r="D409" s="60" t="s">
        <v>17</v>
      </c>
      <c r="E409" s="62"/>
      <c r="F409" s="19">
        <f t="shared" si="31"/>
        <v>0</v>
      </c>
      <c r="G409" s="12"/>
      <c r="H409" s="43" t="e">
        <f t="shared" si="33"/>
        <v>#DIV/0!</v>
      </c>
      <c r="I409" s="17"/>
      <c r="J409" s="17"/>
      <c r="K409" s="50">
        <v>0</v>
      </c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</row>
    <row r="410" spans="1:23" s="64" customFormat="1" ht="28.8">
      <c r="A410" s="22" t="s">
        <v>107</v>
      </c>
      <c r="B410" s="14" t="s">
        <v>108</v>
      </c>
      <c r="C410" s="29"/>
      <c r="D410" s="60"/>
      <c r="E410" s="62"/>
      <c r="F410" s="17"/>
      <c r="G410" s="12"/>
      <c r="H410" s="60"/>
      <c r="I410" s="17"/>
      <c r="J410" s="17"/>
      <c r="K410" s="61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</row>
    <row r="411" spans="1:23" s="64" customFormat="1" ht="28.8">
      <c r="A411" s="35" t="s">
        <v>803</v>
      </c>
      <c r="B411" s="16" t="s">
        <v>437</v>
      </c>
      <c r="C411" s="29"/>
      <c r="D411" s="60" t="s">
        <v>17</v>
      </c>
      <c r="E411" s="62"/>
      <c r="F411" s="19">
        <f t="shared" si="31"/>
        <v>0</v>
      </c>
      <c r="G411" s="12"/>
      <c r="H411" s="43" t="e">
        <f t="shared" ref="H411:H417" si="34">F411/$G$576</f>
        <v>#DIV/0!</v>
      </c>
      <c r="I411" s="17"/>
      <c r="J411" s="17"/>
      <c r="K411" s="50">
        <v>0</v>
      </c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</row>
    <row r="412" spans="1:23" s="64" customFormat="1" ht="28.8">
      <c r="A412" s="35" t="s">
        <v>804</v>
      </c>
      <c r="B412" s="16" t="s">
        <v>438</v>
      </c>
      <c r="C412" s="29"/>
      <c r="D412" s="60" t="s">
        <v>17</v>
      </c>
      <c r="E412" s="62"/>
      <c r="F412" s="19">
        <f t="shared" si="31"/>
        <v>0</v>
      </c>
      <c r="G412" s="12"/>
      <c r="H412" s="43" t="e">
        <f t="shared" si="34"/>
        <v>#DIV/0!</v>
      </c>
      <c r="I412" s="17"/>
      <c r="J412" s="17"/>
      <c r="K412" s="50">
        <v>0</v>
      </c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</row>
    <row r="413" spans="1:23" ht="28.8">
      <c r="A413" s="35" t="s">
        <v>805</v>
      </c>
      <c r="B413" s="16" t="s">
        <v>439</v>
      </c>
      <c r="C413" s="28"/>
      <c r="D413" s="60" t="s">
        <v>17</v>
      </c>
      <c r="E413" s="17"/>
      <c r="F413" s="19">
        <f t="shared" si="31"/>
        <v>0</v>
      </c>
      <c r="G413" s="12"/>
      <c r="H413" s="43" t="e">
        <f t="shared" si="34"/>
        <v>#DIV/0!</v>
      </c>
      <c r="I413" s="17"/>
      <c r="J413" s="17"/>
      <c r="K413" s="50">
        <v>0</v>
      </c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28.8">
      <c r="A414" s="35" t="s">
        <v>806</v>
      </c>
      <c r="B414" s="16" t="s">
        <v>440</v>
      </c>
      <c r="C414" s="28"/>
      <c r="D414" s="60" t="s">
        <v>17</v>
      </c>
      <c r="E414" s="17"/>
      <c r="F414" s="19">
        <f t="shared" si="31"/>
        <v>0</v>
      </c>
      <c r="G414" s="12"/>
      <c r="H414" s="43" t="e">
        <f t="shared" si="34"/>
        <v>#DIV/0!</v>
      </c>
      <c r="I414" s="17"/>
      <c r="J414" s="17"/>
      <c r="K414" s="50">
        <v>0</v>
      </c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28.8">
      <c r="A415" s="35" t="s">
        <v>441</v>
      </c>
      <c r="B415" s="16" t="s">
        <v>442</v>
      </c>
      <c r="C415" s="28"/>
      <c r="D415" s="60"/>
      <c r="E415" s="17"/>
      <c r="F415" s="19">
        <f t="shared" si="31"/>
        <v>0</v>
      </c>
      <c r="G415" s="12"/>
      <c r="H415" s="43" t="e">
        <f t="shared" si="34"/>
        <v>#DIV/0!</v>
      </c>
      <c r="I415" s="17"/>
      <c r="J415" s="17"/>
      <c r="K415" s="50">
        <v>0</v>
      </c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28.8">
      <c r="A416" s="35" t="s">
        <v>807</v>
      </c>
      <c r="B416" s="16" t="s">
        <v>443</v>
      </c>
      <c r="C416" s="28"/>
      <c r="D416" s="60" t="s">
        <v>555</v>
      </c>
      <c r="E416" s="17"/>
      <c r="F416" s="19">
        <f t="shared" si="31"/>
        <v>0</v>
      </c>
      <c r="G416" s="12"/>
      <c r="H416" s="43" t="e">
        <f t="shared" si="34"/>
        <v>#DIV/0!</v>
      </c>
      <c r="I416" s="17"/>
      <c r="J416" s="17"/>
      <c r="K416" s="50">
        <v>0</v>
      </c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28.8">
      <c r="A417" s="35" t="s">
        <v>808</v>
      </c>
      <c r="B417" s="16" t="s">
        <v>444</v>
      </c>
      <c r="C417" s="28"/>
      <c r="D417" s="60" t="s">
        <v>555</v>
      </c>
      <c r="E417" s="17"/>
      <c r="F417" s="19">
        <f t="shared" si="31"/>
        <v>0</v>
      </c>
      <c r="G417" s="12"/>
      <c r="H417" s="43" t="e">
        <f t="shared" si="34"/>
        <v>#DIV/0!</v>
      </c>
      <c r="I417" s="17"/>
      <c r="J417" s="17"/>
      <c r="K417" s="50">
        <v>0</v>
      </c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29.4" thickBot="1">
      <c r="A418" s="22"/>
      <c r="B418" s="16"/>
      <c r="C418" s="28"/>
      <c r="D418" s="60"/>
      <c r="E418" s="17"/>
      <c r="F418" s="17"/>
      <c r="G418" s="12"/>
      <c r="H418" s="12"/>
      <c r="I418" s="12"/>
      <c r="J418" s="12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29.4" thickBot="1">
      <c r="A419" s="34">
        <v>18</v>
      </c>
      <c r="B419" s="8" t="s">
        <v>109</v>
      </c>
      <c r="C419" s="9"/>
      <c r="D419" s="81"/>
      <c r="E419" s="10"/>
      <c r="F419" s="10"/>
      <c r="G419" s="7">
        <f>SUM(F421:F461)</f>
        <v>0</v>
      </c>
      <c r="H419" s="11"/>
      <c r="I419" s="58" t="e">
        <f>SUM(H421:H461)</f>
        <v>#DIV/0!</v>
      </c>
      <c r="J419" s="15"/>
      <c r="K419" s="5"/>
      <c r="L419" s="49">
        <f>SUM(K421:K461)</f>
        <v>0</v>
      </c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28.8">
      <c r="A420" s="22"/>
      <c r="B420" s="22"/>
      <c r="C420" s="17"/>
      <c r="D420" s="18"/>
      <c r="E420" s="17"/>
      <c r="F420" s="17"/>
      <c r="G420" s="12"/>
      <c r="H420" s="12"/>
      <c r="I420" s="12"/>
      <c r="J420" s="12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28.8">
      <c r="A421" s="22" t="s">
        <v>110</v>
      </c>
      <c r="B421" s="14" t="s">
        <v>445</v>
      </c>
      <c r="C421" s="28"/>
      <c r="D421" s="60"/>
      <c r="E421" s="17"/>
      <c r="F421" s="17"/>
      <c r="G421" s="12"/>
      <c r="H421" s="60"/>
      <c r="I421" s="17"/>
      <c r="J421" s="17"/>
      <c r="K421" s="61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28.8">
      <c r="A422" s="35" t="s">
        <v>809</v>
      </c>
      <c r="B422" s="16" t="s">
        <v>446</v>
      </c>
      <c r="C422" s="28"/>
      <c r="D422" s="60" t="s">
        <v>556</v>
      </c>
      <c r="E422" s="17"/>
      <c r="F422" s="19">
        <f t="shared" ref="F422:F461" si="35">+C422*E422</f>
        <v>0</v>
      </c>
      <c r="G422" s="12"/>
      <c r="H422" s="43" t="e">
        <f t="shared" ref="H422:H431" si="36">F422/$G$576</f>
        <v>#DIV/0!</v>
      </c>
      <c r="I422" s="17"/>
      <c r="J422" s="17"/>
      <c r="K422" s="50">
        <v>0</v>
      </c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28.8">
      <c r="A423" s="35" t="s">
        <v>810</v>
      </c>
      <c r="B423" s="16" t="s">
        <v>447</v>
      </c>
      <c r="C423" s="28"/>
      <c r="D423" s="60" t="s">
        <v>556</v>
      </c>
      <c r="E423" s="17"/>
      <c r="F423" s="19">
        <f t="shared" si="35"/>
        <v>0</v>
      </c>
      <c r="G423" s="12"/>
      <c r="H423" s="43" t="e">
        <f t="shared" si="36"/>
        <v>#DIV/0!</v>
      </c>
      <c r="I423" s="17"/>
      <c r="J423" s="17"/>
      <c r="K423" s="50">
        <v>0</v>
      </c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28.8">
      <c r="A424" s="35" t="s">
        <v>811</v>
      </c>
      <c r="B424" s="16" t="s">
        <v>448</v>
      </c>
      <c r="C424" s="28"/>
      <c r="D424" s="60" t="s">
        <v>556</v>
      </c>
      <c r="E424" s="17"/>
      <c r="F424" s="19">
        <f t="shared" si="35"/>
        <v>0</v>
      </c>
      <c r="G424" s="12"/>
      <c r="H424" s="43" t="e">
        <f t="shared" si="36"/>
        <v>#DIV/0!</v>
      </c>
      <c r="I424" s="17"/>
      <c r="J424" s="17"/>
      <c r="K424" s="50">
        <v>0</v>
      </c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28.8">
      <c r="A425" s="35" t="s">
        <v>812</v>
      </c>
      <c r="B425" s="16" t="s">
        <v>449</v>
      </c>
      <c r="C425" s="28"/>
      <c r="D425" s="60" t="s">
        <v>556</v>
      </c>
      <c r="E425" s="17"/>
      <c r="F425" s="19">
        <f t="shared" si="35"/>
        <v>0</v>
      </c>
      <c r="G425" s="12"/>
      <c r="H425" s="43" t="e">
        <f t="shared" si="36"/>
        <v>#DIV/0!</v>
      </c>
      <c r="I425" s="17"/>
      <c r="J425" s="17"/>
      <c r="K425" s="50">
        <v>0</v>
      </c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28.8">
      <c r="A426" s="35" t="s">
        <v>813</v>
      </c>
      <c r="B426" s="16" t="s">
        <v>450</v>
      </c>
      <c r="C426" s="28"/>
      <c r="D426" s="60" t="s">
        <v>987</v>
      </c>
      <c r="E426" s="17"/>
      <c r="F426" s="19">
        <f t="shared" si="35"/>
        <v>0</v>
      </c>
      <c r="G426" s="12"/>
      <c r="H426" s="43" t="e">
        <f t="shared" si="36"/>
        <v>#DIV/0!</v>
      </c>
      <c r="I426" s="17"/>
      <c r="J426" s="17"/>
      <c r="K426" s="50">
        <v>0</v>
      </c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28.8">
      <c r="A427" s="35" t="s">
        <v>814</v>
      </c>
      <c r="B427" s="16" t="s">
        <v>451</v>
      </c>
      <c r="C427" s="28"/>
      <c r="D427" s="60" t="s">
        <v>987</v>
      </c>
      <c r="E427" s="17"/>
      <c r="F427" s="19">
        <f t="shared" si="35"/>
        <v>0</v>
      </c>
      <c r="G427" s="12"/>
      <c r="H427" s="43" t="e">
        <f t="shared" si="36"/>
        <v>#DIV/0!</v>
      </c>
      <c r="I427" s="17"/>
      <c r="J427" s="17"/>
      <c r="K427" s="50">
        <v>0</v>
      </c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28.8">
      <c r="A428" s="35" t="s">
        <v>815</v>
      </c>
      <c r="B428" s="16" t="s">
        <v>452</v>
      </c>
      <c r="C428" s="28"/>
      <c r="D428" s="60" t="s">
        <v>987</v>
      </c>
      <c r="E428" s="17"/>
      <c r="F428" s="19">
        <f t="shared" si="35"/>
        <v>0</v>
      </c>
      <c r="G428" s="12"/>
      <c r="H428" s="43" t="e">
        <f t="shared" si="36"/>
        <v>#DIV/0!</v>
      </c>
      <c r="I428" s="17"/>
      <c r="J428" s="17"/>
      <c r="K428" s="50">
        <v>0</v>
      </c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28.8">
      <c r="A429" s="35" t="s">
        <v>816</v>
      </c>
      <c r="B429" s="16" t="s">
        <v>453</v>
      </c>
      <c r="C429" s="28"/>
      <c r="D429" s="60" t="s">
        <v>987</v>
      </c>
      <c r="E429" s="17"/>
      <c r="F429" s="19">
        <f t="shared" si="35"/>
        <v>0</v>
      </c>
      <c r="G429" s="12"/>
      <c r="H429" s="43" t="e">
        <f t="shared" si="36"/>
        <v>#DIV/0!</v>
      </c>
      <c r="I429" s="17"/>
      <c r="J429" s="17"/>
      <c r="K429" s="50">
        <v>0</v>
      </c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28.8">
      <c r="A430" s="35" t="s">
        <v>817</v>
      </c>
      <c r="B430" s="16" t="s">
        <v>454</v>
      </c>
      <c r="C430" s="28"/>
      <c r="D430" s="60" t="s">
        <v>557</v>
      </c>
      <c r="E430" s="17"/>
      <c r="F430" s="19">
        <f t="shared" si="35"/>
        <v>0</v>
      </c>
      <c r="G430" s="12"/>
      <c r="H430" s="43" t="e">
        <f t="shared" si="36"/>
        <v>#DIV/0!</v>
      </c>
      <c r="I430" s="17"/>
      <c r="J430" s="17"/>
      <c r="K430" s="50">
        <v>0</v>
      </c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28.8">
      <c r="A431" s="35" t="s">
        <v>817</v>
      </c>
      <c r="B431" s="16" t="s">
        <v>455</v>
      </c>
      <c r="C431" s="28"/>
      <c r="D431" s="60" t="s">
        <v>17</v>
      </c>
      <c r="E431" s="17"/>
      <c r="F431" s="19">
        <f t="shared" si="35"/>
        <v>0</v>
      </c>
      <c r="G431" s="12"/>
      <c r="H431" s="43" t="e">
        <f t="shared" si="36"/>
        <v>#DIV/0!</v>
      </c>
      <c r="I431" s="17"/>
      <c r="J431" s="17"/>
      <c r="K431" s="50">
        <v>0</v>
      </c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28.8">
      <c r="A432" s="22" t="s">
        <v>111</v>
      </c>
      <c r="B432" s="14" t="s">
        <v>456</v>
      </c>
      <c r="C432" s="28"/>
      <c r="D432" s="60"/>
      <c r="E432" s="17"/>
      <c r="F432" s="17"/>
      <c r="G432" s="12"/>
      <c r="H432" s="60"/>
      <c r="I432" s="17"/>
      <c r="J432" s="17"/>
      <c r="K432" s="61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28.8">
      <c r="A433" s="35" t="s">
        <v>818</v>
      </c>
      <c r="B433" s="16" t="s">
        <v>457</v>
      </c>
      <c r="C433" s="28"/>
      <c r="D433" s="60" t="s">
        <v>17</v>
      </c>
      <c r="E433" s="17"/>
      <c r="F433" s="19">
        <f t="shared" si="35"/>
        <v>0</v>
      </c>
      <c r="G433" s="12"/>
      <c r="H433" s="43" t="e">
        <f t="shared" ref="H433:H438" si="37">F433/$G$576</f>
        <v>#DIV/0!</v>
      </c>
      <c r="I433" s="17"/>
      <c r="J433" s="17"/>
      <c r="K433" s="50">
        <v>0</v>
      </c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28.8">
      <c r="A434" s="35" t="s">
        <v>819</v>
      </c>
      <c r="B434" s="16" t="s">
        <v>458</v>
      </c>
      <c r="C434" s="28"/>
      <c r="D434" s="60" t="s">
        <v>556</v>
      </c>
      <c r="E434" s="17"/>
      <c r="F434" s="19">
        <f t="shared" si="35"/>
        <v>0</v>
      </c>
      <c r="G434" s="12"/>
      <c r="H434" s="43" t="e">
        <f t="shared" si="37"/>
        <v>#DIV/0!</v>
      </c>
      <c r="I434" s="17"/>
      <c r="J434" s="17"/>
      <c r="K434" s="50">
        <v>0</v>
      </c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28.8">
      <c r="A435" s="35" t="s">
        <v>820</v>
      </c>
      <c r="B435" s="16" t="s">
        <v>459</v>
      </c>
      <c r="C435" s="28"/>
      <c r="D435" s="60" t="s">
        <v>556</v>
      </c>
      <c r="E435" s="17"/>
      <c r="F435" s="19">
        <f t="shared" si="35"/>
        <v>0</v>
      </c>
      <c r="G435" s="12"/>
      <c r="H435" s="43" t="e">
        <f t="shared" si="37"/>
        <v>#DIV/0!</v>
      </c>
      <c r="I435" s="17"/>
      <c r="J435" s="17"/>
      <c r="K435" s="50">
        <v>0</v>
      </c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28.8">
      <c r="A436" s="35" t="s">
        <v>821</v>
      </c>
      <c r="B436" s="16" t="s">
        <v>460</v>
      </c>
      <c r="C436" s="28"/>
      <c r="D436" s="60" t="s">
        <v>556</v>
      </c>
      <c r="E436" s="17"/>
      <c r="F436" s="19">
        <f t="shared" si="35"/>
        <v>0</v>
      </c>
      <c r="G436" s="12"/>
      <c r="H436" s="43" t="e">
        <f t="shared" si="37"/>
        <v>#DIV/0!</v>
      </c>
      <c r="I436" s="17"/>
      <c r="J436" s="17"/>
      <c r="K436" s="50">
        <v>0</v>
      </c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28.8">
      <c r="A437" s="35" t="s">
        <v>822</v>
      </c>
      <c r="B437" s="16" t="s">
        <v>461</v>
      </c>
      <c r="C437" s="28"/>
      <c r="D437" s="60" t="s">
        <v>17</v>
      </c>
      <c r="E437" s="17"/>
      <c r="F437" s="19">
        <f t="shared" si="35"/>
        <v>0</v>
      </c>
      <c r="G437" s="12"/>
      <c r="H437" s="43" t="e">
        <f t="shared" si="37"/>
        <v>#DIV/0!</v>
      </c>
      <c r="I437" s="17"/>
      <c r="J437" s="17"/>
      <c r="K437" s="50">
        <v>0</v>
      </c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28.8">
      <c r="A438" s="35" t="s">
        <v>823</v>
      </c>
      <c r="B438" s="16" t="s">
        <v>462</v>
      </c>
      <c r="C438" s="28"/>
      <c r="D438" s="60" t="s">
        <v>17</v>
      </c>
      <c r="E438" s="17"/>
      <c r="F438" s="19">
        <f t="shared" si="35"/>
        <v>0</v>
      </c>
      <c r="G438" s="12"/>
      <c r="H438" s="43" t="e">
        <f t="shared" si="37"/>
        <v>#DIV/0!</v>
      </c>
      <c r="I438" s="17"/>
      <c r="J438" s="17"/>
      <c r="K438" s="50">
        <v>0</v>
      </c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28.8">
      <c r="A439" s="22" t="s">
        <v>112</v>
      </c>
      <c r="B439" s="14" t="s">
        <v>113</v>
      </c>
      <c r="C439" s="28"/>
      <c r="D439" s="60"/>
      <c r="E439" s="17"/>
      <c r="F439" s="17"/>
      <c r="G439" s="12"/>
      <c r="H439" s="60"/>
      <c r="I439" s="17"/>
      <c r="J439" s="17"/>
      <c r="K439" s="61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28.8">
      <c r="A440" s="35" t="s">
        <v>824</v>
      </c>
      <c r="B440" s="16" t="s">
        <v>463</v>
      </c>
      <c r="C440" s="28"/>
      <c r="D440" s="60" t="s">
        <v>556</v>
      </c>
      <c r="E440" s="17"/>
      <c r="F440" s="19">
        <f t="shared" si="35"/>
        <v>0</v>
      </c>
      <c r="G440" s="12"/>
      <c r="H440" s="43" t="e">
        <f t="shared" ref="H440:H461" si="38">F440/$G$576</f>
        <v>#DIV/0!</v>
      </c>
      <c r="I440" s="17"/>
      <c r="J440" s="17"/>
      <c r="K440" s="50">
        <v>0</v>
      </c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28.8">
      <c r="A441" s="35" t="s">
        <v>825</v>
      </c>
      <c r="B441" s="16" t="s">
        <v>464</v>
      </c>
      <c r="C441" s="28"/>
      <c r="D441" s="60" t="s">
        <v>556</v>
      </c>
      <c r="E441" s="17"/>
      <c r="F441" s="19">
        <f t="shared" si="35"/>
        <v>0</v>
      </c>
      <c r="G441" s="12"/>
      <c r="H441" s="43" t="e">
        <f t="shared" si="38"/>
        <v>#DIV/0!</v>
      </c>
      <c r="I441" s="17"/>
      <c r="J441" s="17"/>
      <c r="K441" s="50">
        <v>0</v>
      </c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43.2">
      <c r="A442" s="35" t="s">
        <v>826</v>
      </c>
      <c r="B442" s="16" t="s">
        <v>465</v>
      </c>
      <c r="C442" s="28"/>
      <c r="D442" s="60" t="s">
        <v>556</v>
      </c>
      <c r="E442" s="17"/>
      <c r="F442" s="19">
        <f t="shared" si="35"/>
        <v>0</v>
      </c>
      <c r="G442" s="12"/>
      <c r="H442" s="43" t="e">
        <f t="shared" si="38"/>
        <v>#DIV/0!</v>
      </c>
      <c r="I442" s="17"/>
      <c r="J442" s="17"/>
      <c r="K442" s="50">
        <v>0</v>
      </c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28.8">
      <c r="A443" s="35" t="s">
        <v>827</v>
      </c>
      <c r="B443" s="16" t="s">
        <v>466</v>
      </c>
      <c r="C443" s="28"/>
      <c r="D443" s="60" t="s">
        <v>556</v>
      </c>
      <c r="E443" s="17"/>
      <c r="F443" s="19">
        <f t="shared" si="35"/>
        <v>0</v>
      </c>
      <c r="G443" s="12"/>
      <c r="H443" s="43" t="e">
        <f t="shared" si="38"/>
        <v>#DIV/0!</v>
      </c>
      <c r="I443" s="17"/>
      <c r="J443" s="17"/>
      <c r="K443" s="50">
        <v>0</v>
      </c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28.8">
      <c r="A444" s="35" t="s">
        <v>828</v>
      </c>
      <c r="B444" s="16" t="s">
        <v>467</v>
      </c>
      <c r="C444" s="28"/>
      <c r="D444" s="60" t="s">
        <v>556</v>
      </c>
      <c r="E444" s="17"/>
      <c r="F444" s="19">
        <f t="shared" si="35"/>
        <v>0</v>
      </c>
      <c r="G444" s="12"/>
      <c r="H444" s="43" t="e">
        <f t="shared" si="38"/>
        <v>#DIV/0!</v>
      </c>
      <c r="I444" s="17"/>
      <c r="J444" s="17"/>
      <c r="K444" s="50">
        <v>0</v>
      </c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28.8">
      <c r="A445" s="35" t="s">
        <v>829</v>
      </c>
      <c r="B445" s="16" t="s">
        <v>114</v>
      </c>
      <c r="C445" s="28"/>
      <c r="D445" s="60" t="s">
        <v>556</v>
      </c>
      <c r="E445" s="17"/>
      <c r="F445" s="19">
        <f t="shared" si="35"/>
        <v>0</v>
      </c>
      <c r="G445" s="12"/>
      <c r="H445" s="43" t="e">
        <f t="shared" si="38"/>
        <v>#DIV/0!</v>
      </c>
      <c r="I445" s="17"/>
      <c r="J445" s="17"/>
      <c r="K445" s="50">
        <v>0</v>
      </c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28.8">
      <c r="A446" s="35" t="s">
        <v>830</v>
      </c>
      <c r="B446" s="16" t="s">
        <v>468</v>
      </c>
      <c r="C446" s="28"/>
      <c r="D446" s="60" t="s">
        <v>556</v>
      </c>
      <c r="E446" s="17"/>
      <c r="F446" s="19">
        <f t="shared" si="35"/>
        <v>0</v>
      </c>
      <c r="G446" s="12"/>
      <c r="H446" s="43" t="e">
        <f t="shared" si="38"/>
        <v>#DIV/0!</v>
      </c>
      <c r="I446" s="17"/>
      <c r="J446" s="17"/>
      <c r="K446" s="50">
        <v>0</v>
      </c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28.8">
      <c r="A447" s="35" t="s">
        <v>831</v>
      </c>
      <c r="B447" s="16" t="s">
        <v>469</v>
      </c>
      <c r="C447" s="28"/>
      <c r="D447" s="60" t="s">
        <v>556</v>
      </c>
      <c r="E447" s="17"/>
      <c r="F447" s="19">
        <f t="shared" si="35"/>
        <v>0</v>
      </c>
      <c r="G447" s="12"/>
      <c r="H447" s="43" t="e">
        <f t="shared" si="38"/>
        <v>#DIV/0!</v>
      </c>
      <c r="I447" s="17"/>
      <c r="J447" s="17"/>
      <c r="K447" s="50">
        <v>0</v>
      </c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28.8">
      <c r="A448" s="35" t="s">
        <v>832</v>
      </c>
      <c r="B448" s="16" t="s">
        <v>470</v>
      </c>
      <c r="C448" s="28"/>
      <c r="D448" s="60" t="s">
        <v>556</v>
      </c>
      <c r="E448" s="17"/>
      <c r="F448" s="19">
        <f t="shared" si="35"/>
        <v>0</v>
      </c>
      <c r="G448" s="12"/>
      <c r="H448" s="43" t="e">
        <f t="shared" si="38"/>
        <v>#DIV/0!</v>
      </c>
      <c r="I448" s="17"/>
      <c r="J448" s="17"/>
      <c r="K448" s="50">
        <v>0</v>
      </c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s="64" customFormat="1" ht="28.8">
      <c r="A449" s="35" t="s">
        <v>833</v>
      </c>
      <c r="B449" s="78" t="s">
        <v>471</v>
      </c>
      <c r="C449" s="62"/>
      <c r="D449" s="71" t="s">
        <v>556</v>
      </c>
      <c r="E449" s="62"/>
      <c r="F449" s="19">
        <f t="shared" si="35"/>
        <v>0</v>
      </c>
      <c r="G449" s="12"/>
      <c r="H449" s="43" t="e">
        <f t="shared" si="38"/>
        <v>#DIV/0!</v>
      </c>
      <c r="I449" s="17"/>
      <c r="J449" s="17"/>
      <c r="K449" s="50">
        <v>0</v>
      </c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</row>
    <row r="450" spans="1:23" ht="28.8">
      <c r="A450" s="35" t="s">
        <v>834</v>
      </c>
      <c r="B450" s="16" t="s">
        <v>472</v>
      </c>
      <c r="C450" s="28"/>
      <c r="D450" s="60" t="s">
        <v>556</v>
      </c>
      <c r="E450" s="17"/>
      <c r="F450" s="19">
        <f t="shared" si="35"/>
        <v>0</v>
      </c>
      <c r="G450" s="12"/>
      <c r="H450" s="43" t="e">
        <f t="shared" si="38"/>
        <v>#DIV/0!</v>
      </c>
      <c r="I450" s="17"/>
      <c r="J450" s="17"/>
      <c r="K450" s="50">
        <v>0</v>
      </c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28.8">
      <c r="A451" s="35" t="s">
        <v>835</v>
      </c>
      <c r="B451" s="16" t="s">
        <v>473</v>
      </c>
      <c r="C451" s="28"/>
      <c r="D451" s="60" t="s">
        <v>556</v>
      </c>
      <c r="E451" s="17"/>
      <c r="F451" s="19">
        <f t="shared" si="35"/>
        <v>0</v>
      </c>
      <c r="G451" s="12"/>
      <c r="H451" s="43" t="e">
        <f t="shared" si="38"/>
        <v>#DIV/0!</v>
      </c>
      <c r="I451" s="17"/>
      <c r="J451" s="17"/>
      <c r="K451" s="50">
        <v>0</v>
      </c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28.8">
      <c r="A452" s="35" t="s">
        <v>836</v>
      </c>
      <c r="B452" s="16" t="s">
        <v>474</v>
      </c>
      <c r="C452" s="28"/>
      <c r="D452" s="60" t="s">
        <v>556</v>
      </c>
      <c r="E452" s="17"/>
      <c r="F452" s="19">
        <f t="shared" si="35"/>
        <v>0</v>
      </c>
      <c r="G452" s="12"/>
      <c r="H452" s="43" t="e">
        <f t="shared" si="38"/>
        <v>#DIV/0!</v>
      </c>
      <c r="I452" s="17"/>
      <c r="J452" s="17"/>
      <c r="K452" s="50">
        <v>0</v>
      </c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28.8">
      <c r="A453" s="35" t="s">
        <v>837</v>
      </c>
      <c r="B453" s="16" t="s">
        <v>475</v>
      </c>
      <c r="C453" s="28"/>
      <c r="D453" s="60" t="s">
        <v>556</v>
      </c>
      <c r="E453" s="17"/>
      <c r="F453" s="19">
        <f t="shared" si="35"/>
        <v>0</v>
      </c>
      <c r="G453" s="12"/>
      <c r="H453" s="43" t="e">
        <f t="shared" si="38"/>
        <v>#DIV/0!</v>
      </c>
      <c r="I453" s="17"/>
      <c r="J453" s="17"/>
      <c r="K453" s="50">
        <v>0</v>
      </c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28.8">
      <c r="A454" s="35" t="s">
        <v>838</v>
      </c>
      <c r="B454" s="16" t="s">
        <v>476</v>
      </c>
      <c r="C454" s="28"/>
      <c r="D454" s="60" t="s">
        <v>556</v>
      </c>
      <c r="E454" s="17"/>
      <c r="F454" s="19">
        <f t="shared" si="35"/>
        <v>0</v>
      </c>
      <c r="G454" s="12"/>
      <c r="H454" s="43" t="e">
        <f t="shared" si="38"/>
        <v>#DIV/0!</v>
      </c>
      <c r="I454" s="17"/>
      <c r="J454" s="17"/>
      <c r="K454" s="50">
        <v>0</v>
      </c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28.8">
      <c r="A455" s="35" t="s">
        <v>839</v>
      </c>
      <c r="B455" s="16" t="s">
        <v>477</v>
      </c>
      <c r="C455" s="28"/>
      <c r="D455" s="60" t="s">
        <v>556</v>
      </c>
      <c r="E455" s="17"/>
      <c r="F455" s="19">
        <f t="shared" si="35"/>
        <v>0</v>
      </c>
      <c r="G455" s="12"/>
      <c r="H455" s="43" t="e">
        <f t="shared" si="38"/>
        <v>#DIV/0!</v>
      </c>
      <c r="I455" s="17"/>
      <c r="J455" s="17"/>
      <c r="K455" s="50">
        <v>0</v>
      </c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s="64" customFormat="1" ht="28.8">
      <c r="A456" s="35" t="s">
        <v>840</v>
      </c>
      <c r="B456" s="78" t="s">
        <v>478</v>
      </c>
      <c r="C456" s="62"/>
      <c r="D456" s="71" t="s">
        <v>556</v>
      </c>
      <c r="E456" s="62"/>
      <c r="F456" s="19">
        <f t="shared" si="35"/>
        <v>0</v>
      </c>
      <c r="G456" s="12"/>
      <c r="H456" s="43" t="e">
        <f t="shared" si="38"/>
        <v>#DIV/0!</v>
      </c>
      <c r="I456" s="17"/>
      <c r="J456" s="17"/>
      <c r="K456" s="50">
        <v>0</v>
      </c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</row>
    <row r="457" spans="1:23" ht="28.8">
      <c r="A457" s="35" t="s">
        <v>841</v>
      </c>
      <c r="B457" s="16" t="s">
        <v>479</v>
      </c>
      <c r="C457" s="28"/>
      <c r="D457" s="60" t="s">
        <v>556</v>
      </c>
      <c r="E457" s="17"/>
      <c r="F457" s="19">
        <f t="shared" si="35"/>
        <v>0</v>
      </c>
      <c r="G457" s="12"/>
      <c r="H457" s="43" t="e">
        <f t="shared" si="38"/>
        <v>#DIV/0!</v>
      </c>
      <c r="I457" s="17"/>
      <c r="J457" s="17"/>
      <c r="K457" s="50">
        <v>0</v>
      </c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s="64" customFormat="1" ht="28.8">
      <c r="A458" s="35" t="s">
        <v>842</v>
      </c>
      <c r="B458" s="78" t="s">
        <v>480</v>
      </c>
      <c r="C458" s="62"/>
      <c r="D458" s="71" t="s">
        <v>556</v>
      </c>
      <c r="E458" s="62"/>
      <c r="F458" s="19">
        <f t="shared" si="35"/>
        <v>0</v>
      </c>
      <c r="G458" s="12"/>
      <c r="H458" s="43" t="e">
        <f t="shared" si="38"/>
        <v>#DIV/0!</v>
      </c>
      <c r="I458" s="17"/>
      <c r="J458" s="17"/>
      <c r="K458" s="50">
        <v>0</v>
      </c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</row>
    <row r="459" spans="1:23" ht="28.8">
      <c r="A459" s="35" t="s">
        <v>843</v>
      </c>
      <c r="B459" s="16" t="s">
        <v>481</v>
      </c>
      <c r="C459" s="28"/>
      <c r="D459" s="60" t="s">
        <v>17</v>
      </c>
      <c r="E459" s="17"/>
      <c r="F459" s="19">
        <f t="shared" si="35"/>
        <v>0</v>
      </c>
      <c r="G459" s="12"/>
      <c r="H459" s="43" t="e">
        <f t="shared" si="38"/>
        <v>#DIV/0!</v>
      </c>
      <c r="I459" s="17"/>
      <c r="J459" s="17"/>
      <c r="K459" s="50">
        <v>0</v>
      </c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28.8">
      <c r="A460" s="35" t="s">
        <v>844</v>
      </c>
      <c r="B460" s="16" t="s">
        <v>482</v>
      </c>
      <c r="C460" s="28"/>
      <c r="D460" s="60" t="s">
        <v>17</v>
      </c>
      <c r="E460" s="17"/>
      <c r="F460" s="19">
        <f t="shared" si="35"/>
        <v>0</v>
      </c>
      <c r="G460" s="12"/>
      <c r="H460" s="43" t="e">
        <f t="shared" si="38"/>
        <v>#DIV/0!</v>
      </c>
      <c r="I460" s="17"/>
      <c r="J460" s="17"/>
      <c r="K460" s="50">
        <v>0</v>
      </c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43.2">
      <c r="A461" s="35" t="s">
        <v>845</v>
      </c>
      <c r="B461" s="16" t="s">
        <v>483</v>
      </c>
      <c r="C461" s="28"/>
      <c r="D461" s="60" t="s">
        <v>556</v>
      </c>
      <c r="E461" s="17"/>
      <c r="F461" s="19">
        <f t="shared" si="35"/>
        <v>0</v>
      </c>
      <c r="G461" s="12"/>
      <c r="H461" s="43" t="e">
        <f t="shared" si="38"/>
        <v>#DIV/0!</v>
      </c>
      <c r="I461" s="17"/>
      <c r="J461" s="17"/>
      <c r="K461" s="50">
        <v>0</v>
      </c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29.4" thickBot="1">
      <c r="A462" s="22"/>
      <c r="B462" s="26"/>
      <c r="C462" s="17"/>
      <c r="D462" s="18"/>
      <c r="E462" s="17"/>
      <c r="F462" s="17"/>
      <c r="G462" s="12"/>
      <c r="H462" s="12"/>
      <c r="I462" s="12"/>
      <c r="J462" s="12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29.4" thickBot="1">
      <c r="A463" s="34">
        <v>19</v>
      </c>
      <c r="B463" s="8" t="s">
        <v>115</v>
      </c>
      <c r="C463" s="9"/>
      <c r="D463" s="81"/>
      <c r="E463" s="10"/>
      <c r="F463" s="10"/>
      <c r="G463" s="7">
        <f>SUM(F465:F466)</f>
        <v>0</v>
      </c>
      <c r="H463" s="11"/>
      <c r="I463" s="58" t="e">
        <f>SUM(H465:H466)</f>
        <v>#DIV/0!</v>
      </c>
      <c r="J463" s="15"/>
      <c r="K463" s="5"/>
      <c r="L463" s="49">
        <f>SUM(K465:K466)</f>
        <v>0</v>
      </c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28.8">
      <c r="A464" s="22"/>
      <c r="B464" s="26"/>
      <c r="C464" s="17"/>
      <c r="D464" s="18"/>
      <c r="E464" s="17"/>
      <c r="F464" s="17"/>
      <c r="G464" s="12"/>
      <c r="H464" s="12"/>
      <c r="I464" s="12"/>
      <c r="J464" s="12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28.8">
      <c r="A465" s="35" t="s">
        <v>846</v>
      </c>
      <c r="B465" s="16" t="s">
        <v>116</v>
      </c>
      <c r="C465" s="28"/>
      <c r="D465" s="60" t="s">
        <v>17</v>
      </c>
      <c r="E465" s="17"/>
      <c r="F465" s="19">
        <f t="shared" ref="F465:F466" si="39">+C465*E465</f>
        <v>0</v>
      </c>
      <c r="G465" s="12"/>
      <c r="H465" s="43" t="e">
        <f>F465/$G$576</f>
        <v>#DIV/0!</v>
      </c>
      <c r="I465" s="17"/>
      <c r="J465" s="17"/>
      <c r="K465" s="50">
        <v>0</v>
      </c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43.2">
      <c r="A466" s="35" t="s">
        <v>847</v>
      </c>
      <c r="B466" s="16" t="s">
        <v>484</v>
      </c>
      <c r="C466" s="28"/>
      <c r="D466" s="60" t="s">
        <v>556</v>
      </c>
      <c r="E466" s="17"/>
      <c r="F466" s="19">
        <f t="shared" si="39"/>
        <v>0</v>
      </c>
      <c r="G466" s="12"/>
      <c r="H466" s="43" t="e">
        <f>F466/$G$576</f>
        <v>#DIV/0!</v>
      </c>
      <c r="I466" s="17"/>
      <c r="J466" s="17"/>
      <c r="K466" s="50">
        <v>0</v>
      </c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29.4" thickBot="1">
      <c r="A467" s="35"/>
      <c r="B467" s="26"/>
      <c r="C467" s="17"/>
      <c r="D467" s="18"/>
      <c r="E467" s="17"/>
      <c r="F467" s="17"/>
      <c r="G467" s="18"/>
      <c r="H467" s="60"/>
      <c r="I467" s="12"/>
      <c r="J467" s="12"/>
      <c r="K467" s="61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29.4" thickBot="1">
      <c r="A468" s="34">
        <v>20</v>
      </c>
      <c r="B468" s="8" t="s">
        <v>117</v>
      </c>
      <c r="C468" s="9"/>
      <c r="D468" s="81"/>
      <c r="E468" s="10"/>
      <c r="F468" s="10"/>
      <c r="G468" s="7">
        <f>SUM(F470:F485)</f>
        <v>0</v>
      </c>
      <c r="H468" s="11"/>
      <c r="I468" s="58" t="e">
        <f>SUM(H470:H485)</f>
        <v>#DIV/0!</v>
      </c>
      <c r="J468" s="15"/>
      <c r="K468" s="5"/>
      <c r="L468" s="49">
        <f>SUM(K470:K485)</f>
        <v>0</v>
      </c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28.8">
      <c r="A469" s="22"/>
      <c r="B469" s="26"/>
      <c r="C469" s="17"/>
      <c r="D469" s="18"/>
      <c r="E469" s="17"/>
      <c r="F469" s="17"/>
      <c r="G469" s="12"/>
      <c r="H469" s="12"/>
      <c r="I469" s="12"/>
      <c r="J469" s="12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43.2">
      <c r="A470" s="35" t="s">
        <v>848</v>
      </c>
      <c r="B470" s="16" t="s">
        <v>485</v>
      </c>
      <c r="C470" s="28"/>
      <c r="D470" s="60" t="s">
        <v>557</v>
      </c>
      <c r="E470" s="17"/>
      <c r="F470" s="19">
        <f t="shared" ref="F470:F485" si="40">+C470*E470</f>
        <v>0</v>
      </c>
      <c r="G470" s="12"/>
      <c r="H470" s="43" t="e">
        <f t="shared" ref="H470:H485" si="41">F470/$G$576</f>
        <v>#DIV/0!</v>
      </c>
      <c r="I470" s="17"/>
      <c r="J470" s="17"/>
      <c r="K470" s="50">
        <v>0</v>
      </c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28.8">
      <c r="A471" s="35" t="s">
        <v>849</v>
      </c>
      <c r="B471" s="16" t="s">
        <v>118</v>
      </c>
      <c r="C471" s="28"/>
      <c r="D471" s="60" t="s">
        <v>556</v>
      </c>
      <c r="E471" s="17"/>
      <c r="F471" s="19">
        <f t="shared" si="40"/>
        <v>0</v>
      </c>
      <c r="G471" s="12"/>
      <c r="H471" s="43" t="e">
        <f t="shared" si="41"/>
        <v>#DIV/0!</v>
      </c>
      <c r="I471" s="17"/>
      <c r="J471" s="17"/>
      <c r="K471" s="50">
        <v>0</v>
      </c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28.8">
      <c r="A472" s="35" t="s">
        <v>850</v>
      </c>
      <c r="B472" s="16" t="s">
        <v>486</v>
      </c>
      <c r="C472" s="28"/>
      <c r="D472" s="60" t="s">
        <v>556</v>
      </c>
      <c r="E472" s="17"/>
      <c r="F472" s="19">
        <f t="shared" si="40"/>
        <v>0</v>
      </c>
      <c r="G472" s="12"/>
      <c r="H472" s="43" t="e">
        <f t="shared" si="41"/>
        <v>#DIV/0!</v>
      </c>
      <c r="I472" s="17"/>
      <c r="J472" s="17"/>
      <c r="K472" s="50">
        <v>0</v>
      </c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28.8">
      <c r="A473" s="35" t="s">
        <v>851</v>
      </c>
      <c r="B473" s="16" t="s">
        <v>487</v>
      </c>
      <c r="C473" s="28"/>
      <c r="D473" s="60" t="s">
        <v>556</v>
      </c>
      <c r="E473" s="17"/>
      <c r="F473" s="19">
        <f t="shared" si="40"/>
        <v>0</v>
      </c>
      <c r="G473" s="12"/>
      <c r="H473" s="43" t="e">
        <f t="shared" si="41"/>
        <v>#DIV/0!</v>
      </c>
      <c r="I473" s="17"/>
      <c r="J473" s="17"/>
      <c r="K473" s="50">
        <v>0</v>
      </c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28.8">
      <c r="A474" s="35" t="s">
        <v>852</v>
      </c>
      <c r="B474" s="16" t="s">
        <v>488</v>
      </c>
      <c r="C474" s="28"/>
      <c r="D474" s="60" t="s">
        <v>556</v>
      </c>
      <c r="E474" s="17"/>
      <c r="F474" s="19">
        <f t="shared" si="40"/>
        <v>0</v>
      </c>
      <c r="G474" s="12"/>
      <c r="H474" s="43" t="e">
        <f t="shared" si="41"/>
        <v>#DIV/0!</v>
      </c>
      <c r="I474" s="17"/>
      <c r="J474" s="17"/>
      <c r="K474" s="50">
        <v>0</v>
      </c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28.8">
      <c r="A475" s="35" t="s">
        <v>853</v>
      </c>
      <c r="B475" s="16" t="s">
        <v>489</v>
      </c>
      <c r="C475" s="28"/>
      <c r="D475" s="60" t="s">
        <v>556</v>
      </c>
      <c r="E475" s="17"/>
      <c r="F475" s="19">
        <f t="shared" si="40"/>
        <v>0</v>
      </c>
      <c r="G475" s="12"/>
      <c r="H475" s="43" t="e">
        <f t="shared" si="41"/>
        <v>#DIV/0!</v>
      </c>
      <c r="I475" s="17"/>
      <c r="J475" s="17"/>
      <c r="K475" s="50">
        <v>0</v>
      </c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43.2">
      <c r="A476" s="35" t="s">
        <v>854</v>
      </c>
      <c r="B476" s="16" t="s">
        <v>119</v>
      </c>
      <c r="C476" s="28"/>
      <c r="D476" s="60" t="s">
        <v>17</v>
      </c>
      <c r="E476" s="17"/>
      <c r="F476" s="19">
        <f t="shared" si="40"/>
        <v>0</v>
      </c>
      <c r="G476" s="12"/>
      <c r="H476" s="43" t="e">
        <f t="shared" si="41"/>
        <v>#DIV/0!</v>
      </c>
      <c r="I476" s="17"/>
      <c r="J476" s="17"/>
      <c r="K476" s="50">
        <v>0</v>
      </c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43.2">
      <c r="A477" s="35" t="s">
        <v>855</v>
      </c>
      <c r="B477" s="16" t="s">
        <v>490</v>
      </c>
      <c r="C477" s="28"/>
      <c r="D477" s="60" t="s">
        <v>17</v>
      </c>
      <c r="E477" s="17"/>
      <c r="F477" s="19">
        <f t="shared" si="40"/>
        <v>0</v>
      </c>
      <c r="G477" s="12"/>
      <c r="H477" s="43" t="e">
        <f t="shared" si="41"/>
        <v>#DIV/0!</v>
      </c>
      <c r="I477" s="17"/>
      <c r="J477" s="17"/>
      <c r="K477" s="50">
        <v>0</v>
      </c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43.2">
      <c r="A478" s="35" t="s">
        <v>856</v>
      </c>
      <c r="B478" s="16" t="s">
        <v>491</v>
      </c>
      <c r="C478" s="28"/>
      <c r="D478" s="60" t="s">
        <v>556</v>
      </c>
      <c r="E478" s="17"/>
      <c r="F478" s="19">
        <f t="shared" si="40"/>
        <v>0</v>
      </c>
      <c r="G478" s="12"/>
      <c r="H478" s="43" t="e">
        <f t="shared" si="41"/>
        <v>#DIV/0!</v>
      </c>
      <c r="I478" s="17"/>
      <c r="J478" s="17"/>
      <c r="K478" s="50">
        <v>0</v>
      </c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28.8">
      <c r="A479" s="35" t="s">
        <v>848</v>
      </c>
      <c r="B479" s="16" t="s">
        <v>492</v>
      </c>
      <c r="C479" s="28"/>
      <c r="D479" s="60" t="s">
        <v>556</v>
      </c>
      <c r="E479" s="17"/>
      <c r="F479" s="19">
        <f t="shared" si="40"/>
        <v>0</v>
      </c>
      <c r="G479" s="12"/>
      <c r="H479" s="43" t="e">
        <f t="shared" si="41"/>
        <v>#DIV/0!</v>
      </c>
      <c r="I479" s="17"/>
      <c r="J479" s="17"/>
      <c r="K479" s="50">
        <v>0</v>
      </c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28.8">
      <c r="A480" s="35" t="s">
        <v>857</v>
      </c>
      <c r="B480" s="16" t="s">
        <v>493</v>
      </c>
      <c r="C480" s="28"/>
      <c r="D480" s="60" t="s">
        <v>556</v>
      </c>
      <c r="E480" s="17"/>
      <c r="F480" s="19">
        <f t="shared" si="40"/>
        <v>0</v>
      </c>
      <c r="G480" s="12"/>
      <c r="H480" s="43" t="e">
        <f t="shared" si="41"/>
        <v>#DIV/0!</v>
      </c>
      <c r="I480" s="17"/>
      <c r="J480" s="17"/>
      <c r="K480" s="50">
        <v>0</v>
      </c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28.8">
      <c r="A481" s="35" t="s">
        <v>858</v>
      </c>
      <c r="B481" s="16" t="s">
        <v>494</v>
      </c>
      <c r="C481" s="28"/>
      <c r="D481" s="60" t="s">
        <v>556</v>
      </c>
      <c r="E481" s="17"/>
      <c r="F481" s="19">
        <f t="shared" si="40"/>
        <v>0</v>
      </c>
      <c r="G481" s="12"/>
      <c r="H481" s="43" t="e">
        <f t="shared" si="41"/>
        <v>#DIV/0!</v>
      </c>
      <c r="I481" s="17"/>
      <c r="J481" s="17"/>
      <c r="K481" s="50">
        <v>0</v>
      </c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28.8">
      <c r="A482" s="35" t="s">
        <v>859</v>
      </c>
      <c r="B482" s="16" t="s">
        <v>495</v>
      </c>
      <c r="C482" s="28"/>
      <c r="D482" s="60" t="s">
        <v>556</v>
      </c>
      <c r="E482" s="17"/>
      <c r="F482" s="19">
        <f t="shared" si="40"/>
        <v>0</v>
      </c>
      <c r="G482" s="12"/>
      <c r="H482" s="43" t="e">
        <f t="shared" si="41"/>
        <v>#DIV/0!</v>
      </c>
      <c r="I482" s="17"/>
      <c r="J482" s="17"/>
      <c r="K482" s="50">
        <v>0</v>
      </c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28.8">
      <c r="A483" s="35" t="s">
        <v>860</v>
      </c>
      <c r="B483" s="16" t="s">
        <v>496</v>
      </c>
      <c r="C483" s="28"/>
      <c r="D483" s="60" t="s">
        <v>556</v>
      </c>
      <c r="E483" s="17"/>
      <c r="F483" s="19">
        <f t="shared" si="40"/>
        <v>0</v>
      </c>
      <c r="G483" s="12"/>
      <c r="H483" s="43" t="e">
        <f t="shared" si="41"/>
        <v>#DIV/0!</v>
      </c>
      <c r="I483" s="17"/>
      <c r="J483" s="17"/>
      <c r="K483" s="50">
        <v>0</v>
      </c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28.8">
      <c r="A484" s="35" t="s">
        <v>861</v>
      </c>
      <c r="B484" s="16" t="s">
        <v>497</v>
      </c>
      <c r="C484" s="28"/>
      <c r="D484" s="60" t="s">
        <v>556</v>
      </c>
      <c r="E484" s="17"/>
      <c r="F484" s="19">
        <f t="shared" si="40"/>
        <v>0</v>
      </c>
      <c r="G484" s="12"/>
      <c r="H484" s="43" t="e">
        <f t="shared" si="41"/>
        <v>#DIV/0!</v>
      </c>
      <c r="I484" s="17"/>
      <c r="J484" s="17"/>
      <c r="K484" s="50">
        <v>0</v>
      </c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28.8">
      <c r="A485" s="35" t="s">
        <v>862</v>
      </c>
      <c r="B485" s="16" t="s">
        <v>498</v>
      </c>
      <c r="C485" s="28"/>
      <c r="D485" s="60" t="s">
        <v>17</v>
      </c>
      <c r="E485" s="17"/>
      <c r="F485" s="19">
        <f t="shared" si="40"/>
        <v>0</v>
      </c>
      <c r="G485" s="12"/>
      <c r="H485" s="43" t="e">
        <f t="shared" si="41"/>
        <v>#DIV/0!</v>
      </c>
      <c r="I485" s="17"/>
      <c r="J485" s="17"/>
      <c r="K485" s="50">
        <v>0</v>
      </c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29.4" thickBot="1">
      <c r="A486" s="22"/>
      <c r="B486" s="26"/>
      <c r="C486" s="17"/>
      <c r="D486" s="18"/>
      <c r="E486" s="17"/>
      <c r="F486" s="17"/>
      <c r="G486" s="12"/>
      <c r="H486" s="12"/>
      <c r="I486" s="12"/>
      <c r="J486" s="12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29.4" thickBot="1">
      <c r="A487" s="34">
        <v>21</v>
      </c>
      <c r="B487" s="8" t="s">
        <v>120</v>
      </c>
      <c r="C487" s="9"/>
      <c r="D487" s="81"/>
      <c r="E487" s="10"/>
      <c r="F487" s="10"/>
      <c r="G487" s="7">
        <f>SUM(F489:F517)</f>
        <v>0</v>
      </c>
      <c r="H487" s="11"/>
      <c r="I487" s="58" t="e">
        <f>SUM(H489:H517)</f>
        <v>#DIV/0!</v>
      </c>
      <c r="J487" s="15"/>
      <c r="K487" s="5"/>
      <c r="L487" s="49">
        <f>SUM(K489:K517)</f>
        <v>0</v>
      </c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28.8">
      <c r="A488" s="22"/>
      <c r="B488" s="26"/>
      <c r="C488" s="17"/>
      <c r="D488" s="18"/>
      <c r="E488" s="17"/>
      <c r="F488" s="17"/>
      <c r="G488" s="12"/>
      <c r="H488" s="12"/>
      <c r="I488" s="12"/>
      <c r="J488" s="12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28.8">
      <c r="A489" s="35" t="s">
        <v>863</v>
      </c>
      <c r="B489" s="16" t="s">
        <v>121</v>
      </c>
      <c r="C489" s="28"/>
      <c r="D489" s="60" t="s">
        <v>556</v>
      </c>
      <c r="E489" s="17"/>
      <c r="F489" s="19">
        <f t="shared" ref="F489:F517" si="42">+C489*E489</f>
        <v>0</v>
      </c>
      <c r="G489" s="12"/>
      <c r="H489" s="43" t="e">
        <f t="shared" ref="H489:H517" si="43">F489/$G$576</f>
        <v>#DIV/0!</v>
      </c>
      <c r="I489" s="17"/>
      <c r="J489" s="17"/>
      <c r="K489" s="50">
        <v>0</v>
      </c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28.8">
      <c r="A490" s="35" t="s">
        <v>864</v>
      </c>
      <c r="B490" s="16" t="s">
        <v>499</v>
      </c>
      <c r="C490" s="28"/>
      <c r="D490" s="60" t="s">
        <v>17</v>
      </c>
      <c r="E490" s="17"/>
      <c r="F490" s="19">
        <f t="shared" si="42"/>
        <v>0</v>
      </c>
      <c r="G490" s="12"/>
      <c r="H490" s="43" t="e">
        <f t="shared" si="43"/>
        <v>#DIV/0!</v>
      </c>
      <c r="I490" s="17"/>
      <c r="J490" s="17"/>
      <c r="K490" s="50">
        <v>0</v>
      </c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28.8">
      <c r="A491" s="35" t="s">
        <v>865</v>
      </c>
      <c r="B491" s="16" t="s">
        <v>122</v>
      </c>
      <c r="C491" s="28"/>
      <c r="D491" s="60" t="s">
        <v>17</v>
      </c>
      <c r="E491" s="17"/>
      <c r="F491" s="19">
        <f t="shared" si="42"/>
        <v>0</v>
      </c>
      <c r="G491" s="12"/>
      <c r="H491" s="43" t="e">
        <f t="shared" si="43"/>
        <v>#DIV/0!</v>
      </c>
      <c r="I491" s="17"/>
      <c r="J491" s="17"/>
      <c r="K491" s="50">
        <v>0</v>
      </c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28.8">
      <c r="A492" s="35" t="s">
        <v>866</v>
      </c>
      <c r="B492" s="16" t="s">
        <v>123</v>
      </c>
      <c r="C492" s="28"/>
      <c r="D492" s="60" t="s">
        <v>556</v>
      </c>
      <c r="E492" s="17"/>
      <c r="F492" s="19">
        <f t="shared" si="42"/>
        <v>0</v>
      </c>
      <c r="G492" s="12"/>
      <c r="H492" s="43" t="e">
        <f t="shared" si="43"/>
        <v>#DIV/0!</v>
      </c>
      <c r="I492" s="17"/>
      <c r="J492" s="17"/>
      <c r="K492" s="50">
        <v>0</v>
      </c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28.8">
      <c r="A493" s="35" t="s">
        <v>867</v>
      </c>
      <c r="B493" s="16" t="s">
        <v>124</v>
      </c>
      <c r="C493" s="28"/>
      <c r="D493" s="60" t="s">
        <v>556</v>
      </c>
      <c r="E493" s="17"/>
      <c r="F493" s="19">
        <f t="shared" si="42"/>
        <v>0</v>
      </c>
      <c r="G493" s="12"/>
      <c r="H493" s="43" t="e">
        <f t="shared" si="43"/>
        <v>#DIV/0!</v>
      </c>
      <c r="I493" s="17"/>
      <c r="J493" s="17"/>
      <c r="K493" s="50">
        <v>0</v>
      </c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28.8">
      <c r="A494" s="35" t="s">
        <v>868</v>
      </c>
      <c r="B494" s="16" t="s">
        <v>125</v>
      </c>
      <c r="C494" s="28"/>
      <c r="D494" s="60" t="s">
        <v>556</v>
      </c>
      <c r="E494" s="17"/>
      <c r="F494" s="19">
        <f t="shared" si="42"/>
        <v>0</v>
      </c>
      <c r="G494" s="12"/>
      <c r="H494" s="43" t="e">
        <f t="shared" si="43"/>
        <v>#DIV/0!</v>
      </c>
      <c r="I494" s="17"/>
      <c r="J494" s="17"/>
      <c r="K494" s="50">
        <v>0</v>
      </c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28.8">
      <c r="A495" s="35" t="s">
        <v>869</v>
      </c>
      <c r="B495" s="16" t="s">
        <v>500</v>
      </c>
      <c r="C495" s="28"/>
      <c r="D495" s="60" t="s">
        <v>987</v>
      </c>
      <c r="E495" s="17"/>
      <c r="F495" s="19">
        <f t="shared" si="42"/>
        <v>0</v>
      </c>
      <c r="G495" s="12"/>
      <c r="H495" s="43" t="e">
        <f t="shared" si="43"/>
        <v>#DIV/0!</v>
      </c>
      <c r="I495" s="17"/>
      <c r="J495" s="17"/>
      <c r="K495" s="50">
        <v>0</v>
      </c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28.8">
      <c r="A496" s="35" t="s">
        <v>870</v>
      </c>
      <c r="B496" s="16" t="s">
        <v>501</v>
      </c>
      <c r="C496" s="28"/>
      <c r="D496" s="60" t="s">
        <v>987</v>
      </c>
      <c r="E496" s="17"/>
      <c r="F496" s="19">
        <f t="shared" si="42"/>
        <v>0</v>
      </c>
      <c r="G496" s="12"/>
      <c r="H496" s="43" t="e">
        <f t="shared" si="43"/>
        <v>#DIV/0!</v>
      </c>
      <c r="I496" s="17"/>
      <c r="J496" s="17"/>
      <c r="K496" s="50">
        <v>0</v>
      </c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28.8">
      <c r="A497" s="35" t="s">
        <v>871</v>
      </c>
      <c r="B497" s="16" t="s">
        <v>502</v>
      </c>
      <c r="C497" s="28"/>
      <c r="D497" s="60" t="s">
        <v>987</v>
      </c>
      <c r="E497" s="17"/>
      <c r="F497" s="19">
        <f t="shared" si="42"/>
        <v>0</v>
      </c>
      <c r="G497" s="12"/>
      <c r="H497" s="43" t="e">
        <f t="shared" si="43"/>
        <v>#DIV/0!</v>
      </c>
      <c r="I497" s="17"/>
      <c r="J497" s="17"/>
      <c r="K497" s="50">
        <v>0</v>
      </c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28.8">
      <c r="A498" s="35" t="s">
        <v>863</v>
      </c>
      <c r="B498" s="16" t="s">
        <v>503</v>
      </c>
      <c r="C498" s="28"/>
      <c r="D498" s="60" t="s">
        <v>987</v>
      </c>
      <c r="E498" s="17"/>
      <c r="F498" s="19">
        <f t="shared" si="42"/>
        <v>0</v>
      </c>
      <c r="G498" s="12"/>
      <c r="H498" s="43" t="e">
        <f t="shared" si="43"/>
        <v>#DIV/0!</v>
      </c>
      <c r="I498" s="17"/>
      <c r="J498" s="17"/>
      <c r="K498" s="50">
        <v>0</v>
      </c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28.8">
      <c r="A499" s="35" t="s">
        <v>872</v>
      </c>
      <c r="B499" s="16" t="s">
        <v>504</v>
      </c>
      <c r="C499" s="28"/>
      <c r="D499" s="60" t="s">
        <v>17</v>
      </c>
      <c r="E499" s="17"/>
      <c r="F499" s="19">
        <f t="shared" si="42"/>
        <v>0</v>
      </c>
      <c r="G499" s="12"/>
      <c r="H499" s="43" t="e">
        <f t="shared" si="43"/>
        <v>#DIV/0!</v>
      </c>
      <c r="I499" s="17"/>
      <c r="J499" s="17"/>
      <c r="K499" s="50">
        <v>0</v>
      </c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28.8">
      <c r="A500" s="35" t="s">
        <v>873</v>
      </c>
      <c r="B500" s="16" t="s">
        <v>505</v>
      </c>
      <c r="C500" s="28"/>
      <c r="D500" s="60" t="s">
        <v>17</v>
      </c>
      <c r="E500" s="17"/>
      <c r="F500" s="19">
        <f t="shared" si="42"/>
        <v>0</v>
      </c>
      <c r="G500" s="12"/>
      <c r="H500" s="43" t="e">
        <f t="shared" si="43"/>
        <v>#DIV/0!</v>
      </c>
      <c r="I500" s="17"/>
      <c r="J500" s="17"/>
      <c r="K500" s="50">
        <v>0</v>
      </c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28.8">
      <c r="A501" s="35" t="s">
        <v>874</v>
      </c>
      <c r="B501" s="16" t="s">
        <v>506</v>
      </c>
      <c r="C501" s="28"/>
      <c r="D501" s="60" t="s">
        <v>17</v>
      </c>
      <c r="E501" s="17"/>
      <c r="F501" s="19">
        <f t="shared" si="42"/>
        <v>0</v>
      </c>
      <c r="G501" s="12"/>
      <c r="H501" s="43" t="e">
        <f t="shared" si="43"/>
        <v>#DIV/0!</v>
      </c>
      <c r="I501" s="17"/>
      <c r="J501" s="17"/>
      <c r="K501" s="50">
        <v>0</v>
      </c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28.8">
      <c r="A502" s="35" t="s">
        <v>875</v>
      </c>
      <c r="B502" s="16" t="s">
        <v>507</v>
      </c>
      <c r="C502" s="28"/>
      <c r="D502" s="60" t="s">
        <v>17</v>
      </c>
      <c r="E502" s="17"/>
      <c r="F502" s="19">
        <f t="shared" si="42"/>
        <v>0</v>
      </c>
      <c r="G502" s="12"/>
      <c r="H502" s="43" t="e">
        <f t="shared" si="43"/>
        <v>#DIV/0!</v>
      </c>
      <c r="I502" s="17"/>
      <c r="J502" s="17"/>
      <c r="K502" s="50">
        <v>0</v>
      </c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28.8">
      <c r="A503" s="35" t="s">
        <v>876</v>
      </c>
      <c r="B503" s="16" t="s">
        <v>508</v>
      </c>
      <c r="C503" s="28"/>
      <c r="D503" s="60" t="s">
        <v>17</v>
      </c>
      <c r="E503" s="17"/>
      <c r="F503" s="19">
        <f t="shared" si="42"/>
        <v>0</v>
      </c>
      <c r="G503" s="12"/>
      <c r="H503" s="43" t="e">
        <f t="shared" si="43"/>
        <v>#DIV/0!</v>
      </c>
      <c r="I503" s="17"/>
      <c r="J503" s="17"/>
      <c r="K503" s="50">
        <v>0</v>
      </c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28.8">
      <c r="A504" s="35" t="s">
        <v>877</v>
      </c>
      <c r="B504" s="16" t="s">
        <v>509</v>
      </c>
      <c r="C504" s="28"/>
      <c r="D504" s="60" t="s">
        <v>17</v>
      </c>
      <c r="E504" s="17"/>
      <c r="F504" s="19">
        <f t="shared" si="42"/>
        <v>0</v>
      </c>
      <c r="G504" s="12"/>
      <c r="H504" s="43" t="e">
        <f t="shared" si="43"/>
        <v>#DIV/0!</v>
      </c>
      <c r="I504" s="17"/>
      <c r="J504" s="17"/>
      <c r="K504" s="50">
        <v>0</v>
      </c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28.8">
      <c r="A505" s="35" t="s">
        <v>878</v>
      </c>
      <c r="B505" s="16" t="s">
        <v>510</v>
      </c>
      <c r="C505" s="28"/>
      <c r="D505" s="60" t="s">
        <v>556</v>
      </c>
      <c r="E505" s="17"/>
      <c r="F505" s="19">
        <f t="shared" si="42"/>
        <v>0</v>
      </c>
      <c r="G505" s="12"/>
      <c r="H505" s="43" t="e">
        <f t="shared" si="43"/>
        <v>#DIV/0!</v>
      </c>
      <c r="I505" s="17"/>
      <c r="J505" s="17"/>
      <c r="K505" s="50">
        <v>0</v>
      </c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28.8">
      <c r="A506" s="35" t="s">
        <v>879</v>
      </c>
      <c r="B506" s="16" t="s">
        <v>511</v>
      </c>
      <c r="C506" s="28"/>
      <c r="D506" s="60" t="s">
        <v>556</v>
      </c>
      <c r="E506" s="17"/>
      <c r="F506" s="19">
        <f t="shared" si="42"/>
        <v>0</v>
      </c>
      <c r="G506" s="12"/>
      <c r="H506" s="43" t="e">
        <f t="shared" si="43"/>
        <v>#DIV/0!</v>
      </c>
      <c r="I506" s="17"/>
      <c r="J506" s="17"/>
      <c r="K506" s="50">
        <v>0</v>
      </c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28.8">
      <c r="A507" s="35" t="s">
        <v>880</v>
      </c>
      <c r="B507" s="16" t="s">
        <v>512</v>
      </c>
      <c r="C507" s="28"/>
      <c r="D507" s="60" t="s">
        <v>556</v>
      </c>
      <c r="E507" s="17"/>
      <c r="F507" s="19">
        <f t="shared" si="42"/>
        <v>0</v>
      </c>
      <c r="G507" s="12"/>
      <c r="H507" s="43" t="e">
        <f t="shared" si="43"/>
        <v>#DIV/0!</v>
      </c>
      <c r="I507" s="17"/>
      <c r="J507" s="17"/>
      <c r="K507" s="50">
        <v>0</v>
      </c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43.2">
      <c r="A508" s="35" t="s">
        <v>881</v>
      </c>
      <c r="B508" s="16" t="s">
        <v>513</v>
      </c>
      <c r="C508" s="28"/>
      <c r="D508" s="60" t="s">
        <v>556</v>
      </c>
      <c r="E508" s="17"/>
      <c r="F508" s="19">
        <f t="shared" si="42"/>
        <v>0</v>
      </c>
      <c r="G508" s="12"/>
      <c r="H508" s="43" t="e">
        <f t="shared" si="43"/>
        <v>#DIV/0!</v>
      </c>
      <c r="I508" s="17"/>
      <c r="J508" s="17"/>
      <c r="K508" s="50">
        <v>0</v>
      </c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28.8">
      <c r="A509" s="35" t="s">
        <v>882</v>
      </c>
      <c r="B509" s="16" t="s">
        <v>514</v>
      </c>
      <c r="C509" s="28"/>
      <c r="D509" s="60" t="s">
        <v>556</v>
      </c>
      <c r="E509" s="17"/>
      <c r="F509" s="19">
        <f t="shared" si="42"/>
        <v>0</v>
      </c>
      <c r="G509" s="12"/>
      <c r="H509" s="43" t="e">
        <f t="shared" si="43"/>
        <v>#DIV/0!</v>
      </c>
      <c r="I509" s="17"/>
      <c r="J509" s="17"/>
      <c r="K509" s="50">
        <v>0</v>
      </c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43.2">
      <c r="A510" s="35" t="s">
        <v>883</v>
      </c>
      <c r="B510" s="16" t="s">
        <v>515</v>
      </c>
      <c r="C510" s="28"/>
      <c r="D510" s="60" t="s">
        <v>556</v>
      </c>
      <c r="E510" s="17"/>
      <c r="F510" s="19">
        <f t="shared" si="42"/>
        <v>0</v>
      </c>
      <c r="G510" s="12"/>
      <c r="H510" s="43" t="e">
        <f t="shared" si="43"/>
        <v>#DIV/0!</v>
      </c>
      <c r="I510" s="17"/>
      <c r="J510" s="17"/>
      <c r="K510" s="50">
        <v>0</v>
      </c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28.8">
      <c r="A511" s="35" t="s">
        <v>884</v>
      </c>
      <c r="B511" s="16" t="s">
        <v>516</v>
      </c>
      <c r="C511" s="28"/>
      <c r="D511" s="60" t="s">
        <v>556</v>
      </c>
      <c r="E511" s="17"/>
      <c r="F511" s="19">
        <f t="shared" si="42"/>
        <v>0</v>
      </c>
      <c r="G511" s="12"/>
      <c r="H511" s="43" t="e">
        <f t="shared" si="43"/>
        <v>#DIV/0!</v>
      </c>
      <c r="I511" s="17"/>
      <c r="J511" s="17"/>
      <c r="K511" s="50">
        <v>0</v>
      </c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28.8">
      <c r="A512" s="35" t="s">
        <v>885</v>
      </c>
      <c r="B512" s="16" t="s">
        <v>517</v>
      </c>
      <c r="C512" s="28"/>
      <c r="D512" s="60" t="s">
        <v>556</v>
      </c>
      <c r="E512" s="17"/>
      <c r="F512" s="19">
        <f t="shared" si="42"/>
        <v>0</v>
      </c>
      <c r="G512" s="12"/>
      <c r="H512" s="43" t="e">
        <f t="shared" si="43"/>
        <v>#DIV/0!</v>
      </c>
      <c r="I512" s="17"/>
      <c r="J512" s="17"/>
      <c r="K512" s="50">
        <v>0</v>
      </c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28.8">
      <c r="A513" s="35" t="s">
        <v>886</v>
      </c>
      <c r="B513" s="16" t="s">
        <v>518</v>
      </c>
      <c r="C513" s="28"/>
      <c r="D513" s="60" t="s">
        <v>556</v>
      </c>
      <c r="E513" s="17"/>
      <c r="F513" s="19">
        <f t="shared" si="42"/>
        <v>0</v>
      </c>
      <c r="G513" s="12"/>
      <c r="H513" s="43" t="e">
        <f t="shared" si="43"/>
        <v>#DIV/0!</v>
      </c>
      <c r="I513" s="17"/>
      <c r="J513" s="17"/>
      <c r="K513" s="50">
        <v>0</v>
      </c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28.8">
      <c r="A514" s="35" t="s">
        <v>887</v>
      </c>
      <c r="B514" s="16" t="s">
        <v>519</v>
      </c>
      <c r="C514" s="28"/>
      <c r="D514" s="60" t="s">
        <v>556</v>
      </c>
      <c r="E514" s="17"/>
      <c r="F514" s="19">
        <f t="shared" si="42"/>
        <v>0</v>
      </c>
      <c r="G514" s="12"/>
      <c r="H514" s="43" t="e">
        <f t="shared" si="43"/>
        <v>#DIV/0!</v>
      </c>
      <c r="I514" s="17"/>
      <c r="J514" s="17"/>
      <c r="K514" s="50">
        <v>0</v>
      </c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28.8">
      <c r="A515" s="35" t="s">
        <v>888</v>
      </c>
      <c r="B515" s="16" t="s">
        <v>126</v>
      </c>
      <c r="C515" s="28"/>
      <c r="D515" s="60" t="s">
        <v>17</v>
      </c>
      <c r="E515" s="17"/>
      <c r="F515" s="19">
        <f t="shared" si="42"/>
        <v>0</v>
      </c>
      <c r="G515" s="12"/>
      <c r="H515" s="43" t="e">
        <f t="shared" si="43"/>
        <v>#DIV/0!</v>
      </c>
      <c r="I515" s="17"/>
      <c r="J515" s="17"/>
      <c r="K515" s="50">
        <v>0</v>
      </c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43.2">
      <c r="A516" s="35" t="s">
        <v>889</v>
      </c>
      <c r="B516" s="16" t="s">
        <v>520</v>
      </c>
      <c r="C516" s="28"/>
      <c r="D516" s="60" t="s">
        <v>17</v>
      </c>
      <c r="E516" s="17"/>
      <c r="F516" s="19">
        <f t="shared" si="42"/>
        <v>0</v>
      </c>
      <c r="G516" s="12"/>
      <c r="H516" s="43" t="e">
        <f t="shared" si="43"/>
        <v>#DIV/0!</v>
      </c>
      <c r="I516" s="17"/>
      <c r="J516" s="17"/>
      <c r="K516" s="50">
        <v>0</v>
      </c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43.2">
      <c r="A517" s="35" t="s">
        <v>890</v>
      </c>
      <c r="B517" s="16" t="s">
        <v>521</v>
      </c>
      <c r="C517" s="28"/>
      <c r="D517" s="60" t="s">
        <v>17</v>
      </c>
      <c r="E517" s="17"/>
      <c r="F517" s="19">
        <f t="shared" si="42"/>
        <v>0</v>
      </c>
      <c r="G517" s="12"/>
      <c r="H517" s="43" t="e">
        <f t="shared" si="43"/>
        <v>#DIV/0!</v>
      </c>
      <c r="I517" s="17"/>
      <c r="J517" s="17"/>
      <c r="K517" s="50">
        <v>0</v>
      </c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29.4" thickBot="1">
      <c r="A518" s="22"/>
      <c r="B518" s="26"/>
      <c r="C518" s="17"/>
      <c r="D518" s="18"/>
      <c r="E518" s="17"/>
      <c r="F518" s="17"/>
      <c r="G518" s="12"/>
      <c r="H518" s="12"/>
      <c r="I518" s="12"/>
      <c r="J518" s="12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29.4" thickBot="1">
      <c r="A519" s="34">
        <v>22</v>
      </c>
      <c r="B519" s="8" t="s">
        <v>127</v>
      </c>
      <c r="C519" s="9"/>
      <c r="D519" s="81"/>
      <c r="E519" s="10"/>
      <c r="F519" s="10"/>
      <c r="G519" s="7">
        <f>SUM(F521:F522)</f>
        <v>0</v>
      </c>
      <c r="H519" s="11"/>
      <c r="I519" s="58" t="e">
        <f>SUM(H521:H522)</f>
        <v>#DIV/0!</v>
      </c>
      <c r="J519" s="15"/>
      <c r="K519" s="5"/>
      <c r="L519" s="49">
        <f>SUM(K521:K522)</f>
        <v>0</v>
      </c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28.8">
      <c r="A520" s="22"/>
      <c r="B520" s="26"/>
      <c r="C520" s="17"/>
      <c r="D520" s="18"/>
      <c r="E520" s="17"/>
      <c r="F520" s="17"/>
      <c r="G520" s="12"/>
      <c r="H520" s="12"/>
      <c r="I520" s="12"/>
      <c r="J520" s="12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43.2">
      <c r="A521" s="35" t="s">
        <v>891</v>
      </c>
      <c r="B521" s="16" t="s">
        <v>522</v>
      </c>
      <c r="C521" s="28"/>
      <c r="D521" s="60" t="s">
        <v>556</v>
      </c>
      <c r="E521" s="17"/>
      <c r="F521" s="19">
        <f t="shared" ref="F521:F522" si="44">+C521*E521</f>
        <v>0</v>
      </c>
      <c r="G521" s="12"/>
      <c r="H521" s="43" t="e">
        <f>F521/$G$576</f>
        <v>#DIV/0!</v>
      </c>
      <c r="I521" s="17"/>
      <c r="J521" s="17"/>
      <c r="K521" s="50">
        <v>0</v>
      </c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28.8">
      <c r="A522" s="35" t="s">
        <v>892</v>
      </c>
      <c r="B522" s="16" t="s">
        <v>523</v>
      </c>
      <c r="C522" s="28"/>
      <c r="D522" s="60" t="s">
        <v>556</v>
      </c>
      <c r="E522" s="17"/>
      <c r="F522" s="19">
        <f t="shared" si="44"/>
        <v>0</v>
      </c>
      <c r="G522" s="12"/>
      <c r="H522" s="43" t="e">
        <f>F522/$G$576</f>
        <v>#DIV/0!</v>
      </c>
      <c r="I522" s="17"/>
      <c r="J522" s="17"/>
      <c r="K522" s="50">
        <v>0</v>
      </c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29.4" thickBot="1">
      <c r="A523" s="35"/>
      <c r="B523" s="26"/>
      <c r="C523" s="17"/>
      <c r="D523" s="18"/>
      <c r="E523" s="17"/>
      <c r="F523" s="17"/>
      <c r="G523" s="18"/>
      <c r="H523" s="60"/>
      <c r="I523" s="12"/>
      <c r="J523" s="12"/>
      <c r="K523" s="61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29.4" thickBot="1">
      <c r="A524" s="34">
        <v>23</v>
      </c>
      <c r="B524" s="8" t="s">
        <v>984</v>
      </c>
      <c r="C524" s="9"/>
      <c r="D524" s="81"/>
      <c r="E524" s="10"/>
      <c r="F524" s="10"/>
      <c r="G524" s="7">
        <f>SUM(F526:F528)</f>
        <v>0</v>
      </c>
      <c r="H524" s="11"/>
      <c r="I524" s="65" t="e">
        <f>SUM(H526:H528)</f>
        <v>#DIV/0!</v>
      </c>
      <c r="J524" s="15"/>
      <c r="K524" s="5"/>
      <c r="L524" s="49">
        <f>SUM(K527:K528)</f>
        <v>0</v>
      </c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28.8">
      <c r="A525" s="22"/>
      <c r="B525" s="26"/>
      <c r="C525" s="17"/>
      <c r="D525" s="18"/>
      <c r="E525" s="17"/>
      <c r="F525" s="17"/>
      <c r="G525" s="12"/>
      <c r="H525" s="12"/>
      <c r="I525" s="12"/>
      <c r="J525" s="12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s="64" customFormat="1" ht="28.8">
      <c r="A526" s="22" t="s">
        <v>893</v>
      </c>
      <c r="B526" s="27" t="s">
        <v>524</v>
      </c>
      <c r="C526" s="62"/>
      <c r="D526" s="18" t="s">
        <v>556</v>
      </c>
      <c r="E526" s="62"/>
      <c r="F526" s="19">
        <f t="shared" ref="F526:F528" si="45">+C526*E526</f>
        <v>0</v>
      </c>
      <c r="G526" s="12"/>
      <c r="H526" s="43" t="e">
        <f>F526/$G$576</f>
        <v>#DIV/0!</v>
      </c>
      <c r="I526" s="17"/>
      <c r="J526" s="17"/>
      <c r="K526" s="50">
        <v>0</v>
      </c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</row>
    <row r="527" spans="1:23" ht="28.8">
      <c r="A527" s="35" t="s">
        <v>894</v>
      </c>
      <c r="B527" s="16" t="s">
        <v>525</v>
      </c>
      <c r="C527" s="28"/>
      <c r="D527" s="60" t="s">
        <v>556</v>
      </c>
      <c r="E527" s="17"/>
      <c r="F527" s="19">
        <f t="shared" si="45"/>
        <v>0</v>
      </c>
      <c r="G527" s="12"/>
      <c r="H527" s="43" t="e">
        <f>F527/$G$576</f>
        <v>#DIV/0!</v>
      </c>
      <c r="I527" s="17"/>
      <c r="J527" s="17"/>
      <c r="K527" s="50">
        <v>0</v>
      </c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28.8">
      <c r="A528" s="35" t="s">
        <v>895</v>
      </c>
      <c r="B528" s="16" t="s">
        <v>526</v>
      </c>
      <c r="C528" s="28"/>
      <c r="D528" s="60" t="s">
        <v>556</v>
      </c>
      <c r="E528" s="17"/>
      <c r="F528" s="19">
        <f t="shared" si="45"/>
        <v>0</v>
      </c>
      <c r="G528" s="12"/>
      <c r="H528" s="43" t="e">
        <f>F528/$G$576</f>
        <v>#DIV/0!</v>
      </c>
      <c r="I528" s="17"/>
      <c r="J528" s="17"/>
      <c r="K528" s="50">
        <v>0</v>
      </c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29.4" thickBot="1">
      <c r="A529" s="22"/>
      <c r="B529" s="26"/>
      <c r="C529" s="17"/>
      <c r="D529" s="18"/>
      <c r="E529" s="17"/>
      <c r="F529" s="17"/>
      <c r="G529" s="12"/>
      <c r="H529" s="12"/>
      <c r="I529" s="12"/>
      <c r="J529" s="12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29.4" thickBot="1">
      <c r="A530" s="34">
        <v>24</v>
      </c>
      <c r="B530" s="8" t="s">
        <v>128</v>
      </c>
      <c r="C530" s="9"/>
      <c r="D530" s="81"/>
      <c r="E530" s="10"/>
      <c r="F530" s="10"/>
      <c r="G530" s="7">
        <f>SUM(F532:F545)</f>
        <v>0</v>
      </c>
      <c r="H530" s="11"/>
      <c r="I530" s="58" t="e">
        <f>SUM(H532:H545)</f>
        <v>#DIV/0!</v>
      </c>
      <c r="J530" s="15"/>
      <c r="K530" s="5"/>
      <c r="L530" s="49">
        <f>SUM(K545:K545)</f>
        <v>0</v>
      </c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28.8">
      <c r="A531" s="22"/>
      <c r="B531" s="26"/>
      <c r="C531" s="17"/>
      <c r="D531" s="18"/>
      <c r="E531" s="17"/>
      <c r="F531" s="17"/>
      <c r="G531" s="12"/>
      <c r="H531" s="12"/>
      <c r="I531" s="12"/>
      <c r="J531" s="12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28.8">
      <c r="A532" s="22" t="s">
        <v>133</v>
      </c>
      <c r="B532" s="27" t="s">
        <v>129</v>
      </c>
      <c r="C532" s="17"/>
      <c r="D532" s="18"/>
      <c r="E532" s="17"/>
      <c r="F532" s="17"/>
      <c r="G532" s="12"/>
      <c r="H532" s="60"/>
      <c r="I532" s="17"/>
      <c r="J532" s="17"/>
      <c r="K532" s="61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40.799999999999997">
      <c r="A533" s="35" t="s">
        <v>896</v>
      </c>
      <c r="B533" s="26" t="s">
        <v>527</v>
      </c>
      <c r="C533" s="17"/>
      <c r="D533" s="18" t="s">
        <v>555</v>
      </c>
      <c r="E533" s="17"/>
      <c r="F533" s="19">
        <f t="shared" ref="F533:F545" si="46">+C533*E533</f>
        <v>0</v>
      </c>
      <c r="G533" s="12"/>
      <c r="H533" s="43" t="e">
        <f t="shared" ref="H533:H539" si="47">F533/$G$576</f>
        <v>#DIV/0!</v>
      </c>
      <c r="I533" s="17"/>
      <c r="J533" s="17"/>
      <c r="K533" s="50">
        <v>0</v>
      </c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40.799999999999997">
      <c r="A534" s="35" t="s">
        <v>897</v>
      </c>
      <c r="B534" s="26" t="s">
        <v>528</v>
      </c>
      <c r="C534" s="17"/>
      <c r="D534" s="18" t="s">
        <v>555</v>
      </c>
      <c r="E534" s="17"/>
      <c r="F534" s="19">
        <f t="shared" si="46"/>
        <v>0</v>
      </c>
      <c r="G534" s="12"/>
      <c r="H534" s="43" t="e">
        <f t="shared" si="47"/>
        <v>#DIV/0!</v>
      </c>
      <c r="I534" s="17"/>
      <c r="J534" s="17"/>
      <c r="K534" s="50">
        <v>0</v>
      </c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28.8">
      <c r="A535" s="35" t="s">
        <v>898</v>
      </c>
      <c r="B535" s="26" t="s">
        <v>529</v>
      </c>
      <c r="C535" s="17"/>
      <c r="D535" s="18" t="s">
        <v>556</v>
      </c>
      <c r="E535" s="17"/>
      <c r="F535" s="19">
        <f t="shared" si="46"/>
        <v>0</v>
      </c>
      <c r="G535" s="12"/>
      <c r="H535" s="43" t="e">
        <f t="shared" si="47"/>
        <v>#DIV/0!</v>
      </c>
      <c r="I535" s="17"/>
      <c r="J535" s="17"/>
      <c r="K535" s="50">
        <v>0</v>
      </c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28.8">
      <c r="A536" s="35" t="s">
        <v>899</v>
      </c>
      <c r="B536" s="26" t="s">
        <v>530</v>
      </c>
      <c r="C536" s="17"/>
      <c r="D536" s="18" t="s">
        <v>556</v>
      </c>
      <c r="E536" s="17"/>
      <c r="F536" s="19">
        <f t="shared" si="46"/>
        <v>0</v>
      </c>
      <c r="G536" s="12"/>
      <c r="H536" s="43" t="e">
        <f t="shared" si="47"/>
        <v>#DIV/0!</v>
      </c>
      <c r="I536" s="17"/>
      <c r="J536" s="17"/>
      <c r="K536" s="50">
        <v>0</v>
      </c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28.8">
      <c r="A537" s="35" t="s">
        <v>900</v>
      </c>
      <c r="B537" s="26" t="s">
        <v>531</v>
      </c>
      <c r="C537" s="17"/>
      <c r="D537" s="18" t="s">
        <v>556</v>
      </c>
      <c r="E537" s="17"/>
      <c r="F537" s="19">
        <f t="shared" si="46"/>
        <v>0</v>
      </c>
      <c r="G537" s="12"/>
      <c r="H537" s="43" t="e">
        <f t="shared" si="47"/>
        <v>#DIV/0!</v>
      </c>
      <c r="I537" s="17"/>
      <c r="J537" s="17"/>
      <c r="K537" s="50">
        <v>0</v>
      </c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28.8">
      <c r="A538" s="35" t="s">
        <v>901</v>
      </c>
      <c r="B538" s="26" t="s">
        <v>532</v>
      </c>
      <c r="C538" s="17"/>
      <c r="D538" s="18" t="s">
        <v>556</v>
      </c>
      <c r="E538" s="17"/>
      <c r="F538" s="19">
        <f t="shared" si="46"/>
        <v>0</v>
      </c>
      <c r="G538" s="12"/>
      <c r="H538" s="43" t="e">
        <f t="shared" si="47"/>
        <v>#DIV/0!</v>
      </c>
      <c r="I538" s="17"/>
      <c r="J538" s="17"/>
      <c r="K538" s="50">
        <v>0</v>
      </c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28.8">
      <c r="A539" s="35" t="s">
        <v>902</v>
      </c>
      <c r="B539" s="26" t="s">
        <v>533</v>
      </c>
      <c r="C539" s="17"/>
      <c r="D539" s="18" t="s">
        <v>556</v>
      </c>
      <c r="E539" s="17"/>
      <c r="F539" s="19">
        <f t="shared" si="46"/>
        <v>0</v>
      </c>
      <c r="G539" s="12"/>
      <c r="H539" s="43" t="e">
        <f t="shared" si="47"/>
        <v>#DIV/0!</v>
      </c>
      <c r="I539" s="17"/>
      <c r="J539" s="17"/>
      <c r="K539" s="50">
        <v>0</v>
      </c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28.8">
      <c r="A540" s="22" t="s">
        <v>135</v>
      </c>
      <c r="B540" s="27" t="s">
        <v>130</v>
      </c>
      <c r="C540" s="17"/>
      <c r="D540" s="18"/>
      <c r="E540" s="17"/>
      <c r="F540" s="17"/>
      <c r="G540" s="12"/>
      <c r="H540" s="60"/>
      <c r="I540" s="17"/>
      <c r="J540" s="17"/>
      <c r="K540" s="61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28.8">
      <c r="A541" s="35" t="s">
        <v>903</v>
      </c>
      <c r="B541" s="26" t="s">
        <v>534</v>
      </c>
      <c r="C541" s="17"/>
      <c r="D541" s="18" t="s">
        <v>554</v>
      </c>
      <c r="E541" s="17"/>
      <c r="F541" s="19">
        <f t="shared" si="46"/>
        <v>0</v>
      </c>
      <c r="G541" s="12"/>
      <c r="H541" s="43" t="e">
        <f>F541/$G$576</f>
        <v>#DIV/0!</v>
      </c>
      <c r="I541" s="17"/>
      <c r="J541" s="17"/>
      <c r="K541" s="50">
        <v>0</v>
      </c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28.8">
      <c r="A542" s="22"/>
      <c r="B542" s="27" t="s">
        <v>131</v>
      </c>
      <c r="C542" s="17"/>
      <c r="D542" s="18"/>
      <c r="E542" s="17"/>
      <c r="F542" s="17"/>
      <c r="G542" s="12"/>
      <c r="H542" s="60"/>
      <c r="I542" s="17"/>
      <c r="J542" s="17"/>
      <c r="K542" s="61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40.799999999999997">
      <c r="A543" s="35" t="s">
        <v>904</v>
      </c>
      <c r="B543" s="26" t="s">
        <v>535</v>
      </c>
      <c r="C543" s="17"/>
      <c r="D543" s="18" t="s">
        <v>987</v>
      </c>
      <c r="E543" s="17"/>
      <c r="F543" s="19">
        <f t="shared" si="46"/>
        <v>0</v>
      </c>
      <c r="G543" s="12"/>
      <c r="H543" s="43" t="e">
        <f>F543/$G$576</f>
        <v>#DIV/0!</v>
      </c>
      <c r="I543" s="17"/>
      <c r="J543" s="17"/>
      <c r="K543" s="50">
        <v>0</v>
      </c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28.8">
      <c r="A544" s="22"/>
      <c r="B544" s="27" t="s">
        <v>132</v>
      </c>
      <c r="C544" s="17"/>
      <c r="D544" s="18"/>
      <c r="E544" s="17"/>
      <c r="F544" s="17"/>
      <c r="G544" s="12"/>
      <c r="H544" s="60"/>
      <c r="I544" s="17"/>
      <c r="J544" s="17"/>
      <c r="K544" s="61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28.8">
      <c r="A545" s="35" t="s">
        <v>905</v>
      </c>
      <c r="B545" s="16" t="s">
        <v>536</v>
      </c>
      <c r="C545" s="28"/>
      <c r="D545" s="60" t="s">
        <v>554</v>
      </c>
      <c r="E545" s="17"/>
      <c r="F545" s="19">
        <f t="shared" si="46"/>
        <v>0</v>
      </c>
      <c r="G545" s="12"/>
      <c r="H545" s="43" t="e">
        <f>F545/$G$576</f>
        <v>#DIV/0!</v>
      </c>
      <c r="I545" s="17"/>
      <c r="J545" s="17"/>
      <c r="K545" s="50">
        <v>0</v>
      </c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29.4" thickBot="1">
      <c r="A546" s="35"/>
      <c r="B546" s="26"/>
      <c r="C546" s="17"/>
      <c r="D546" s="18"/>
      <c r="E546" s="17"/>
      <c r="F546" s="17"/>
      <c r="G546" s="18"/>
      <c r="H546" s="60"/>
      <c r="I546" s="12"/>
      <c r="J546" s="12"/>
      <c r="K546" s="61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29.4" thickBot="1">
      <c r="A547" s="34">
        <v>25</v>
      </c>
      <c r="B547" s="8" t="s">
        <v>542</v>
      </c>
      <c r="C547" s="9"/>
      <c r="D547" s="81"/>
      <c r="E547" s="10"/>
      <c r="F547" s="10"/>
      <c r="G547" s="7">
        <f>SUM(F549:F555)</f>
        <v>0</v>
      </c>
      <c r="H547" s="11"/>
      <c r="I547" s="58" t="e">
        <f>SUM(H549:H555)</f>
        <v>#DIV/0!</v>
      </c>
      <c r="J547" s="15"/>
      <c r="K547" s="5"/>
      <c r="L547" s="49">
        <f>SUM(K550:K555)</f>
        <v>0</v>
      </c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28.8">
      <c r="A548" s="35"/>
      <c r="C548" s="17"/>
      <c r="D548" s="18"/>
      <c r="E548" s="17"/>
      <c r="F548" s="17"/>
      <c r="G548" s="18"/>
      <c r="H548" s="60"/>
      <c r="I548" s="12"/>
      <c r="J548" s="12"/>
      <c r="K548" s="61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28.8">
      <c r="A549" s="35" t="s">
        <v>906</v>
      </c>
      <c r="B549" s="42" t="s">
        <v>134</v>
      </c>
      <c r="C549" s="17"/>
      <c r="D549" s="18" t="s">
        <v>17</v>
      </c>
      <c r="E549" s="17"/>
      <c r="F549" s="19">
        <f t="shared" ref="F549:F555" si="48">+C549*E549</f>
        <v>0</v>
      </c>
      <c r="G549" s="12"/>
      <c r="H549" s="43" t="e">
        <f t="shared" ref="H549:H555" si="49">F549/$G$576</f>
        <v>#DIV/0!</v>
      </c>
      <c r="I549" s="17"/>
      <c r="J549" s="17"/>
      <c r="K549" s="50">
        <v>0</v>
      </c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28.8">
      <c r="A550" s="35" t="s">
        <v>907</v>
      </c>
      <c r="B550" s="16" t="s">
        <v>136</v>
      </c>
      <c r="C550" s="28"/>
      <c r="D550" s="60" t="s">
        <v>17</v>
      </c>
      <c r="E550" s="17"/>
      <c r="F550" s="19">
        <f t="shared" si="48"/>
        <v>0</v>
      </c>
      <c r="G550" s="12"/>
      <c r="H550" s="43" t="e">
        <f t="shared" si="49"/>
        <v>#DIV/0!</v>
      </c>
      <c r="I550" s="17"/>
      <c r="J550" s="17"/>
      <c r="K550" s="50">
        <v>0</v>
      </c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28.8">
      <c r="A551" s="35" t="s">
        <v>908</v>
      </c>
      <c r="B551" s="16" t="s">
        <v>537</v>
      </c>
      <c r="C551" s="28"/>
      <c r="D551" s="60" t="s">
        <v>17</v>
      </c>
      <c r="E551" s="17"/>
      <c r="F551" s="19">
        <f t="shared" si="48"/>
        <v>0</v>
      </c>
      <c r="G551" s="12"/>
      <c r="H551" s="43" t="e">
        <f t="shared" si="49"/>
        <v>#DIV/0!</v>
      </c>
      <c r="I551" s="17"/>
      <c r="J551" s="17"/>
      <c r="K551" s="50">
        <v>0</v>
      </c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43.2">
      <c r="A552" s="35" t="s">
        <v>909</v>
      </c>
      <c r="B552" s="16" t="s">
        <v>538</v>
      </c>
      <c r="C552" s="28"/>
      <c r="D552" s="60" t="s">
        <v>17</v>
      </c>
      <c r="E552" s="17"/>
      <c r="F552" s="19">
        <f t="shared" si="48"/>
        <v>0</v>
      </c>
      <c r="G552" s="12"/>
      <c r="H552" s="43" t="e">
        <f t="shared" si="49"/>
        <v>#DIV/0!</v>
      </c>
      <c r="I552" s="17"/>
      <c r="J552" s="17"/>
      <c r="K552" s="50">
        <v>0</v>
      </c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28.8">
      <c r="A553" s="35" t="s">
        <v>910</v>
      </c>
      <c r="B553" s="16" t="s">
        <v>539</v>
      </c>
      <c r="C553" s="28"/>
      <c r="D553" s="60" t="s">
        <v>17</v>
      </c>
      <c r="E553" s="17"/>
      <c r="F553" s="19">
        <f t="shared" si="48"/>
        <v>0</v>
      </c>
      <c r="G553" s="12"/>
      <c r="H553" s="43" t="e">
        <f t="shared" si="49"/>
        <v>#DIV/0!</v>
      </c>
      <c r="I553" s="17"/>
      <c r="J553" s="17"/>
      <c r="K553" s="50">
        <v>0</v>
      </c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28.8">
      <c r="A554" s="35" t="s">
        <v>911</v>
      </c>
      <c r="B554" s="16" t="s">
        <v>540</v>
      </c>
      <c r="C554" s="28"/>
      <c r="D554" s="60" t="s">
        <v>17</v>
      </c>
      <c r="E554" s="17"/>
      <c r="F554" s="19">
        <f t="shared" si="48"/>
        <v>0</v>
      </c>
      <c r="G554" s="12"/>
      <c r="H554" s="43" t="e">
        <f t="shared" si="49"/>
        <v>#DIV/0!</v>
      </c>
      <c r="I554" s="17"/>
      <c r="J554" s="17"/>
      <c r="K554" s="50">
        <v>0</v>
      </c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28.8">
      <c r="A555" s="35" t="s">
        <v>912</v>
      </c>
      <c r="B555" s="16" t="s">
        <v>541</v>
      </c>
      <c r="C555" s="28"/>
      <c r="D555" s="60" t="s">
        <v>17</v>
      </c>
      <c r="E555" s="17"/>
      <c r="F555" s="19">
        <f t="shared" si="48"/>
        <v>0</v>
      </c>
      <c r="G555" s="12"/>
      <c r="H555" s="43" t="e">
        <f t="shared" si="49"/>
        <v>#DIV/0!</v>
      </c>
      <c r="I555" s="17"/>
      <c r="J555" s="17"/>
      <c r="K555" s="50">
        <v>0</v>
      </c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29.4" thickBot="1">
      <c r="A556" s="35"/>
      <c r="B556" s="26"/>
      <c r="C556" s="17"/>
      <c r="D556" s="18"/>
      <c r="E556" s="17"/>
      <c r="F556" s="17"/>
      <c r="G556" s="18"/>
      <c r="H556" s="60"/>
      <c r="I556" s="12"/>
      <c r="J556" s="12"/>
      <c r="K556" s="61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29.4" thickBot="1">
      <c r="A557" s="34">
        <v>26</v>
      </c>
      <c r="B557" s="8" t="s">
        <v>76</v>
      </c>
      <c r="C557" s="9"/>
      <c r="D557" s="81"/>
      <c r="E557" s="10"/>
      <c r="F557" s="10"/>
      <c r="G557" s="7">
        <f>SUM(F559:F574)</f>
        <v>0</v>
      </c>
      <c r="H557" s="11"/>
      <c r="I557" s="58" t="e">
        <f>SUM(H559:H574)</f>
        <v>#DIV/0!</v>
      </c>
      <c r="J557" s="15"/>
      <c r="K557" s="5"/>
      <c r="L557" s="49">
        <f>SUM(K560:K565)</f>
        <v>0</v>
      </c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28.8">
      <c r="A558" s="35"/>
      <c r="C558" s="17"/>
      <c r="D558" s="18"/>
      <c r="E558" s="17"/>
      <c r="F558" s="17"/>
      <c r="G558" s="18"/>
      <c r="H558" s="60"/>
      <c r="I558" s="12"/>
      <c r="J558" s="12"/>
      <c r="K558" s="61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28.8">
      <c r="A559" s="35" t="s">
        <v>913</v>
      </c>
      <c r="B559" s="42" t="s">
        <v>137</v>
      </c>
      <c r="C559" s="17"/>
      <c r="D559" s="60" t="s">
        <v>17</v>
      </c>
      <c r="E559" s="17"/>
      <c r="F559" s="19">
        <f t="shared" ref="F559:F574" si="50">+C559*E559</f>
        <v>0</v>
      </c>
      <c r="G559" s="12"/>
      <c r="H559" s="43" t="e">
        <f t="shared" ref="H559:H574" si="51">F559/$G$576</f>
        <v>#DIV/0!</v>
      </c>
      <c r="I559" s="17"/>
      <c r="J559" s="17"/>
      <c r="K559" s="50">
        <v>0</v>
      </c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28.8">
      <c r="A560" s="35" t="s">
        <v>914</v>
      </c>
      <c r="B560" s="16" t="s">
        <v>138</v>
      </c>
      <c r="C560" s="28"/>
      <c r="D560" s="60" t="s">
        <v>17</v>
      </c>
      <c r="E560" s="17"/>
      <c r="F560" s="19">
        <f t="shared" si="50"/>
        <v>0</v>
      </c>
      <c r="G560" s="12"/>
      <c r="H560" s="43" t="e">
        <f t="shared" si="51"/>
        <v>#DIV/0!</v>
      </c>
      <c r="I560" s="17"/>
      <c r="J560" s="17"/>
      <c r="K560" s="50">
        <v>0</v>
      </c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28.8">
      <c r="A561" s="35" t="s">
        <v>915</v>
      </c>
      <c r="B561" s="16" t="s">
        <v>543</v>
      </c>
      <c r="C561" s="28"/>
      <c r="D561" s="60" t="s">
        <v>988</v>
      </c>
      <c r="E561" s="17"/>
      <c r="F561" s="19">
        <f t="shared" si="50"/>
        <v>0</v>
      </c>
      <c r="G561" s="12"/>
      <c r="H561" s="43" t="e">
        <f t="shared" si="51"/>
        <v>#DIV/0!</v>
      </c>
      <c r="I561" s="17"/>
      <c r="J561" s="17"/>
      <c r="K561" s="50">
        <v>0</v>
      </c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28.8">
      <c r="A562" s="35" t="s">
        <v>916</v>
      </c>
      <c r="B562" s="16" t="s">
        <v>139</v>
      </c>
      <c r="C562" s="28"/>
      <c r="D562" s="60" t="s">
        <v>17</v>
      </c>
      <c r="E562" s="17"/>
      <c r="F562" s="19">
        <f t="shared" si="50"/>
        <v>0</v>
      </c>
      <c r="G562" s="12"/>
      <c r="H562" s="43" t="e">
        <f t="shared" si="51"/>
        <v>#DIV/0!</v>
      </c>
      <c r="I562" s="17"/>
      <c r="J562" s="17"/>
      <c r="K562" s="50">
        <v>0</v>
      </c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28.8">
      <c r="A563" s="35" t="s">
        <v>917</v>
      </c>
      <c r="B563" s="16" t="s">
        <v>140</v>
      </c>
      <c r="C563" s="28"/>
      <c r="D563" s="60" t="s">
        <v>17</v>
      </c>
      <c r="E563" s="17"/>
      <c r="F563" s="19">
        <f t="shared" si="50"/>
        <v>0</v>
      </c>
      <c r="G563" s="12"/>
      <c r="H563" s="43" t="e">
        <f t="shared" si="51"/>
        <v>#DIV/0!</v>
      </c>
      <c r="I563" s="17"/>
      <c r="J563" s="17"/>
      <c r="K563" s="50">
        <v>0</v>
      </c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43.2">
      <c r="A564" s="35" t="s">
        <v>918</v>
      </c>
      <c r="B564" s="16" t="s">
        <v>544</v>
      </c>
      <c r="C564" s="28"/>
      <c r="D564" s="60" t="s">
        <v>17</v>
      </c>
      <c r="E564" s="17"/>
      <c r="F564" s="19">
        <f t="shared" si="50"/>
        <v>0</v>
      </c>
      <c r="G564" s="12"/>
      <c r="H564" s="43" t="e">
        <f t="shared" si="51"/>
        <v>#DIV/0!</v>
      </c>
      <c r="I564" s="17"/>
      <c r="J564" s="17"/>
      <c r="K564" s="50">
        <v>0</v>
      </c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28.8">
      <c r="A565" s="35" t="s">
        <v>919</v>
      </c>
      <c r="B565" s="16" t="s">
        <v>545</v>
      </c>
      <c r="C565" s="28"/>
      <c r="D565" s="60" t="s">
        <v>17</v>
      </c>
      <c r="E565" s="17"/>
      <c r="F565" s="19">
        <f t="shared" si="50"/>
        <v>0</v>
      </c>
      <c r="G565" s="12"/>
      <c r="H565" s="43" t="e">
        <f t="shared" si="51"/>
        <v>#DIV/0!</v>
      </c>
      <c r="I565" s="17"/>
      <c r="J565" s="17"/>
      <c r="K565" s="50">
        <v>0</v>
      </c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28.8">
      <c r="A566" s="35" t="s">
        <v>920</v>
      </c>
      <c r="B566" s="26" t="s">
        <v>546</v>
      </c>
      <c r="C566" s="17"/>
      <c r="D566" s="18" t="s">
        <v>17</v>
      </c>
      <c r="E566" s="17"/>
      <c r="F566" s="19">
        <f t="shared" si="50"/>
        <v>0</v>
      </c>
      <c r="G566" s="12"/>
      <c r="H566" s="43" t="e">
        <f t="shared" si="51"/>
        <v>#DIV/0!</v>
      </c>
      <c r="I566" s="17"/>
      <c r="J566" s="17"/>
      <c r="K566" s="50">
        <v>0</v>
      </c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43.2">
      <c r="A567" s="35" t="s">
        <v>921</v>
      </c>
      <c r="B567" s="16" t="s">
        <v>547</v>
      </c>
      <c r="C567" s="28"/>
      <c r="D567" s="60" t="s">
        <v>17</v>
      </c>
      <c r="E567" s="17"/>
      <c r="F567" s="19">
        <f t="shared" si="50"/>
        <v>0</v>
      </c>
      <c r="G567" s="12"/>
      <c r="H567" s="43" t="e">
        <f t="shared" si="51"/>
        <v>#DIV/0!</v>
      </c>
      <c r="I567" s="17"/>
      <c r="J567" s="17"/>
      <c r="K567" s="50">
        <v>0</v>
      </c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28.8">
      <c r="A568" s="35" t="s">
        <v>913</v>
      </c>
      <c r="B568" s="16" t="s">
        <v>548</v>
      </c>
      <c r="C568" s="28"/>
      <c r="D568" s="60" t="s">
        <v>17</v>
      </c>
      <c r="E568" s="17"/>
      <c r="F568" s="19">
        <f t="shared" si="50"/>
        <v>0</v>
      </c>
      <c r="G568" s="12"/>
      <c r="H568" s="43" t="e">
        <f t="shared" si="51"/>
        <v>#DIV/0!</v>
      </c>
      <c r="I568" s="17"/>
      <c r="J568" s="17"/>
      <c r="K568" s="50">
        <v>0</v>
      </c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28.8">
      <c r="A569" s="35" t="s">
        <v>922</v>
      </c>
      <c r="B569" s="16" t="s">
        <v>549</v>
      </c>
      <c r="C569" s="28"/>
      <c r="D569" s="60" t="s">
        <v>17</v>
      </c>
      <c r="E569" s="17"/>
      <c r="F569" s="19">
        <f t="shared" si="50"/>
        <v>0</v>
      </c>
      <c r="G569" s="12"/>
      <c r="H569" s="43" t="e">
        <f t="shared" si="51"/>
        <v>#DIV/0!</v>
      </c>
      <c r="I569" s="17"/>
      <c r="J569" s="17"/>
      <c r="K569" s="50">
        <v>0</v>
      </c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28.8">
      <c r="A570" s="35" t="s">
        <v>923</v>
      </c>
      <c r="B570" s="16" t="s">
        <v>550</v>
      </c>
      <c r="C570" s="28"/>
      <c r="D570" s="60" t="s">
        <v>17</v>
      </c>
      <c r="E570" s="17"/>
      <c r="F570" s="19">
        <f t="shared" si="50"/>
        <v>0</v>
      </c>
      <c r="G570" s="12"/>
      <c r="H570" s="43" t="e">
        <f t="shared" si="51"/>
        <v>#DIV/0!</v>
      </c>
      <c r="I570" s="17"/>
      <c r="J570" s="17"/>
      <c r="K570" s="50">
        <v>0</v>
      </c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43.2">
      <c r="A571" s="35" t="s">
        <v>924</v>
      </c>
      <c r="B571" s="16" t="s">
        <v>551</v>
      </c>
      <c r="C571" s="28"/>
      <c r="D571" s="60" t="s">
        <v>17</v>
      </c>
      <c r="E571" s="17"/>
      <c r="F571" s="19">
        <f t="shared" si="50"/>
        <v>0</v>
      </c>
      <c r="G571" s="12"/>
      <c r="H571" s="43" t="e">
        <f t="shared" si="51"/>
        <v>#DIV/0!</v>
      </c>
      <c r="I571" s="17"/>
      <c r="J571" s="17"/>
      <c r="K571" s="50">
        <v>0</v>
      </c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43.2">
      <c r="A572" s="35" t="s">
        <v>925</v>
      </c>
      <c r="B572" s="16" t="s">
        <v>552</v>
      </c>
      <c r="C572" s="28"/>
      <c r="D572" s="60" t="s">
        <v>17</v>
      </c>
      <c r="E572" s="17"/>
      <c r="F572" s="19">
        <f t="shared" si="50"/>
        <v>0</v>
      </c>
      <c r="G572" s="12"/>
      <c r="H572" s="43" t="e">
        <f t="shared" si="51"/>
        <v>#DIV/0!</v>
      </c>
      <c r="I572" s="17"/>
      <c r="J572" s="17"/>
      <c r="K572" s="50">
        <v>0</v>
      </c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28.8">
      <c r="A573" s="35" t="s">
        <v>926</v>
      </c>
      <c r="B573" s="16" t="s">
        <v>553</v>
      </c>
      <c r="C573" s="28"/>
      <c r="D573" s="60" t="s">
        <v>17</v>
      </c>
      <c r="E573" s="17"/>
      <c r="F573" s="19">
        <f t="shared" si="50"/>
        <v>0</v>
      </c>
      <c r="G573" s="12"/>
      <c r="H573" s="43" t="e">
        <f t="shared" si="51"/>
        <v>#DIV/0!</v>
      </c>
      <c r="I573" s="17"/>
      <c r="J573" s="17"/>
      <c r="K573" s="50">
        <v>0</v>
      </c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28.8">
      <c r="A574" s="35" t="s">
        <v>927</v>
      </c>
      <c r="B574" s="16" t="s">
        <v>141</v>
      </c>
      <c r="C574" s="28"/>
      <c r="D574" s="60" t="s">
        <v>17</v>
      </c>
      <c r="E574" s="17"/>
      <c r="F574" s="19">
        <f t="shared" si="50"/>
        <v>0</v>
      </c>
      <c r="G574" s="12"/>
      <c r="H574" s="43" t="e">
        <f t="shared" si="51"/>
        <v>#DIV/0!</v>
      </c>
      <c r="I574" s="17"/>
      <c r="J574" s="17"/>
      <c r="K574" s="50">
        <v>0</v>
      </c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29.4" thickBot="1">
      <c r="A575" s="22"/>
      <c r="B575" s="26"/>
      <c r="C575" s="17"/>
      <c r="D575" s="18"/>
      <c r="E575" s="17"/>
      <c r="F575" s="17"/>
      <c r="G575" s="12"/>
      <c r="H575" s="12"/>
      <c r="I575" s="12"/>
      <c r="J575" s="12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29.4" thickBot="1">
      <c r="A576" s="97" t="s">
        <v>142</v>
      </c>
      <c r="B576" s="98"/>
      <c r="C576" s="23"/>
      <c r="D576" s="83"/>
      <c r="E576" s="24"/>
      <c r="F576" s="25"/>
      <c r="G576" s="7">
        <f>SUM(G21:G575)</f>
        <v>0</v>
      </c>
      <c r="H576" s="11"/>
      <c r="I576" s="7" t="e">
        <f>SUM(I21:I575)</f>
        <v>#DIV/0!</v>
      </c>
      <c r="J576" s="12"/>
      <c r="K576" s="5"/>
      <c r="L576" s="55">
        <f>SUM(L21:L574)</f>
        <v>0</v>
      </c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28.8">
      <c r="A577" s="22"/>
      <c r="B577" s="26"/>
      <c r="C577" s="17"/>
      <c r="D577" s="18"/>
      <c r="E577" s="17"/>
      <c r="F577" s="17"/>
      <c r="G577" s="12"/>
      <c r="H577" s="12"/>
      <c r="I577" s="12"/>
      <c r="J577" s="12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28.8">
      <c r="A578" s="22"/>
      <c r="B578" s="26"/>
      <c r="C578" s="17"/>
      <c r="D578" s="18"/>
      <c r="E578" s="17"/>
      <c r="F578" s="17"/>
      <c r="G578" s="12"/>
      <c r="H578" s="12"/>
      <c r="I578" s="12"/>
      <c r="J578" s="12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28.8">
      <c r="A579" s="22"/>
      <c r="B579" s="26"/>
      <c r="C579" s="17"/>
      <c r="D579" s="18"/>
      <c r="E579" s="17"/>
      <c r="F579" s="17"/>
      <c r="G579" s="12"/>
      <c r="H579" s="12"/>
      <c r="I579" s="12"/>
      <c r="J579" s="12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1" spans="1:23" ht="39" customHeight="1">
      <c r="A581" s="84" t="s">
        <v>990</v>
      </c>
      <c r="B581" s="85"/>
      <c r="C581" s="85"/>
      <c r="D581" s="85"/>
      <c r="E581" s="85"/>
      <c r="F581" s="85"/>
      <c r="G581" s="85"/>
      <c r="H581" s="85"/>
      <c r="I581" s="85"/>
      <c r="J581" s="85"/>
      <c r="K581" s="85"/>
      <c r="L581" s="86"/>
    </row>
    <row r="582" spans="1:23" ht="45.6" customHeight="1">
      <c r="A582" s="87"/>
      <c r="B582" s="88"/>
      <c r="C582" s="88"/>
      <c r="D582" s="88"/>
      <c r="E582" s="88"/>
      <c r="F582" s="88"/>
      <c r="G582" s="88"/>
      <c r="H582" s="88"/>
      <c r="I582" s="88"/>
      <c r="J582" s="88"/>
      <c r="K582" s="88"/>
      <c r="L582" s="89"/>
    </row>
  </sheetData>
  <mergeCells count="10">
    <mergeCell ref="A581:L582"/>
    <mergeCell ref="K17:L17"/>
    <mergeCell ref="A3:B3"/>
    <mergeCell ref="A17:B17"/>
    <mergeCell ref="H17:I17"/>
    <mergeCell ref="A576:B576"/>
    <mergeCell ref="G14:L14"/>
    <mergeCell ref="G15:L15"/>
    <mergeCell ref="A11:L12"/>
    <mergeCell ref="C3:I5"/>
  </mergeCells>
  <phoneticPr fontId="19" type="noConversion"/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dcterms:created xsi:type="dcterms:W3CDTF">2013-03-18T18:41:53Z</dcterms:created>
  <dcterms:modified xsi:type="dcterms:W3CDTF">2024-11-22T16:26:49Z</dcterms:modified>
  <cp:category/>
  <cp:contentStatus/>
</cp:coreProperties>
</file>